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4"/>
  </bookViews>
  <sheets>
    <sheet name="300076" sheetId="14" r:id="rId1"/>
    <sheet name="код" sheetId="37" r:id="rId2"/>
    <sheet name="ВСЕ_" sheetId="3" r:id="rId3"/>
    <sheet name="6 (136)" sheetId="38" r:id="rId4"/>
    <sheet name="6 (137)" sheetId="78" r:id="rId5"/>
    <sheet name="Лист2" sheetId="77" r:id="rId6"/>
    <sheet name="Лист1" sheetId="76" r:id="rId7"/>
  </sheets>
  <definedNames>
    <definedName name="_xlnm._FilterDatabase" localSheetId="3" hidden="1">'6 (136)'!$A$6:$O$195</definedName>
    <definedName name="_xlnm._FilterDatabase" localSheetId="2" hidden="1">ВСЕ_!$A$9:$O$229</definedName>
    <definedName name="Z_F67B1EE8_A6ED_4279_9371_B9D6937B0F80_.wvu.FilterData" localSheetId="2" hidden="1">ВСЕ_!$A$9:$O$9</definedName>
    <definedName name="Z_F67B1EE8_A6ED_4279_9371_B9D6937B0F80_.wvu.PrintArea" localSheetId="0" hidden="1">'300076'!$B$1:$BC$21</definedName>
    <definedName name="Z_F67B1EE8_A6ED_4279_9371_B9D6937B0F80_.wvu.PrintTitles" localSheetId="0" hidden="1">'300076'!$B:$B,'300076'!$1:$9</definedName>
    <definedName name="_xlnm.Print_Titles" localSheetId="0">'300076'!$B:$B,'300076'!$1:$9</definedName>
    <definedName name="_xlnm.Print_Area" localSheetId="0">'300076'!$A$1:$BC$39</definedName>
    <definedName name="_xlnm.Print_Area" localSheetId="3">'6 (136)'!$A$1:$O$197</definedName>
    <definedName name="_xlnm.Print_Area" localSheetId="2">ВСЕ_!$A$1:$O$9</definedName>
    <definedName name="_xlnm.Print_Area" localSheetId="1">код!$A$1:$P$34</definedName>
  </definedNames>
  <calcPr calcId="125725" refMode="R1C1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7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O31" s="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S30" s="1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O29" s="1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I23" s="1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 s="1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S34"/>
  <c r="F34"/>
  <c r="AO33"/>
  <c r="AI33"/>
  <c r="AO32"/>
  <c r="AO30"/>
  <c r="AI30"/>
  <c r="F30"/>
  <c r="AI29"/>
  <c r="AO28"/>
  <c r="AO27"/>
  <c r="AI27"/>
  <c r="F27"/>
  <c r="AO26"/>
  <c r="AI26"/>
  <c r="AO25"/>
  <c r="AI25"/>
  <c r="S25"/>
  <c r="AO24"/>
  <c r="AI24"/>
  <c r="S24"/>
  <c r="F24"/>
  <c r="AO23"/>
  <c r="S23"/>
  <c r="F23"/>
  <c r="AO22"/>
  <c r="AI22"/>
  <c r="AI21"/>
  <c r="F21"/>
  <c r="S31" l="1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<sst xmlns="http://schemas.openxmlformats.org/spreadsheetml/2006/main" count="1582" uniqueCount="528">
  <si>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</si>
  <si>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</si>
  <si>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</si>
  <si>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</si>
  <si>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</si>
  <si>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</si>
  <si>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</si>
  <si>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</si>
  <si>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</si>
  <si>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</si>
  <si>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</si>
  <si>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</si>
  <si>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</si>
  <si>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</si>
  <si>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</si>
  <si>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</si>
  <si>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</si>
  <si>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</si>
  <si>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</si>
  <si>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</si>
  <si>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</si>
  <si>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</si>
  <si>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</si>
  <si>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</si>
  <si>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</si>
  <si>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</si>
  <si>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</si>
  <si>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</si>
  <si>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</si>
  <si>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</si>
  <si>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</si>
  <si>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</si>
  <si>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</si>
  <si>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</si>
  <si>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</si>
  <si>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</si>
  <si>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</si>
  <si>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</si>
  <si>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</si>
  <si>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</si>
  <si>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</si>
  <si>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</si>
  <si>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</si>
  <si>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</si>
  <si>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</si>
  <si>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</si>
  <si>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</si>
  <si>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</si>
  <si>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</si>
  <si>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</si>
  <si>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</si>
  <si>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</si>
  <si>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</si>
  <si>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</si>
  <si>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</si>
  <si>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</si>
  <si>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</si>
  <si>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</si>
  <si>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</si>
  <si>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</si>
  <si>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</si>
  <si>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</si>
  <si>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</si>
  <si>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</si>
  <si>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</si>
  <si>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</si>
  <si>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</si>
  <si>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</si>
  <si>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</si>
  <si>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</si>
  <si>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</si>
  <si>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</si>
  <si>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</si>
  <si>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</si>
  <si>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</si>
  <si>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</si>
  <si>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</si>
  <si>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</si>
  <si>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</si>
  <si>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</si>
  <si>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</si>
  <si>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</si>
  <si>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</si>
  <si>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</si>
  <si>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</si>
  <si>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</si>
  <si>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</si>
  <si>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</si>
  <si>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</si>
  <si>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</si>
  <si>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</si>
  <si>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</si>
  <si>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</si>
  <si>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</si>
  <si>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</si>
  <si>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</si>
  <si>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</si>
  <si>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</si>
  <si>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</si>
  <si>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</si>
  <si>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</si>
  <si>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</si>
  <si>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</si>
  <si>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</si>
  <si>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</si>
  <si>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</si>
  <si>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</si>
  <si>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</si>
  <si>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</si>
  <si>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</si>
  <si>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</si>
  <si>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</si>
  <si>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</si>
  <si>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</si>
  <si>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</si>
  <si>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</si>
  <si>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</si>
  <si>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</si>
  <si>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</si>
  <si>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</si>
  <si>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</si>
  <si>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</si>
  <si>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</si>
  <si>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</si>
  <si>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</si>
  <si>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</si>
  <si>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</si>
  <si>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</si>
  <si>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</si>
  <si>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</si>
  <si>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</si>
  <si>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</si>
  <si>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</si>
  <si>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</si>
  <si>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</si>
  <si>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</si>
  <si>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</si>
  <si>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</si>
  <si>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</si>
  <si>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</si>
  <si>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</si>
  <si>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</si>
  <si>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</si>
  <si>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</si>
  <si>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</si>
  <si>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</si>
  <si>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</si>
  <si>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</si>
  <si>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</si>
  <si>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</si>
  <si>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</si>
  <si>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</si>
  <si>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</si>
  <si>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</si>
  <si>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</si>
  <si>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</si>
  <si>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2019 год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</si>
  <si>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</si>
  <si>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</si>
  <si>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</si>
  <si>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</si>
  <si>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</si>
  <si>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</si>
  <si>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</si>
  <si>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</si>
  <si>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</si>
  <si>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</si>
  <si>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</si>
  <si>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</si>
  <si>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</si>
  <si>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</si>
  <si>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</si>
  <si>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</si>
  <si>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</si>
  <si>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</si>
  <si>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</si>
  <si>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</si>
  <si>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</si>
  <si>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</si>
  <si>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</si>
  <si>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</si>
  <si>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</si>
  <si>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</si>
  <si>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</si>
  <si>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</si>
  <si>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</si>
  <si>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</si>
  <si>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</si>
  <si>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</si>
  <si>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</si>
  <si>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</si>
  <si>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</si>
  <si>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</si>
  <si>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</si>
  <si>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</si>
  <si>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</si>
  <si>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</si>
  <si>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</si>
  <si>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</si>
  <si>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</si>
  <si>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</si>
  <si>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</si>
  <si>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</si>
  <si>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</si>
  <si>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</si>
  <si>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</si>
  <si>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</si>
  <si>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</si>
  <si>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</si>
  <si>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</si>
  <si>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</si>
  <si>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</si>
  <si>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</si>
  <si>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</si>
  <si>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</si>
  <si>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</si>
  <si>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</si>
  <si>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</si>
  <si>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</si>
  <si>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</si>
  <si>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</si>
  <si>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</si>
  <si>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</si>
  <si>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</si>
  <si>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</si>
  <si>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</si>
  <si>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</si>
  <si>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</si>
  <si>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</si>
  <si>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</si>
  <si>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</si>
  <si>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</si>
  <si>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</si>
  <si>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</si>
  <si>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</si>
  <si>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</si>
  <si>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</si>
  <si>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</si>
  <si>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</si>
  <si>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</si>
  <si>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</si>
  <si>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</si>
  <si>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</si>
  <si>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</si>
  <si>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</si>
  <si>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</si>
  <si>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</si>
  <si>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</si>
  <si>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</si>
  <si>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</si>
  <si>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</si>
  <si>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</si>
  <si>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</si>
  <si>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</si>
  <si>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</si>
  <si>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</si>
  <si>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</si>
  <si>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</si>
  <si>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</si>
  <si>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</si>
  <si>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</si>
  <si>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</si>
  <si>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</si>
  <si>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</si>
  <si>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</si>
  <si>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</si>
  <si>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</si>
  <si>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</si>
  <si>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</si>
  <si>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</si>
  <si>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</si>
  <si>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</si>
  <si>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</si>
  <si>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</si>
  <si>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</si>
  <si>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</si>
  <si>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</si>
  <si>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</si>
  <si>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</si>
  <si>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</si>
  <si>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</si>
  <si>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</si>
  <si>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</si>
  <si>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</si>
  <si>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</si>
  <si>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</si>
  <si>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</si>
  <si>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</si>
  <si>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</si>
  <si>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</si>
  <si>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</si>
  <si>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</si>
  <si>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</si>
  <si>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</si>
  <si>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</si>
  <si>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</si>
  <si>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</si>
  <si>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</si>
  <si>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</si>
  <si>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</si>
  <si>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</si>
  <si>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</si>
  <si>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</si>
  <si>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</si>
  <si>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</si>
  <si>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</si>
  <si>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</si>
  <si>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</si>
  <si>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</si>
  <si>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</si>
  <si>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</si>
  <si>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</si>
  <si>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</si>
  <si>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</si>
  <si>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</si>
  <si>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</si>
  <si>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</si>
  <si>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</si>
  <si>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</si>
  <si>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</si>
  <si>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</si>
  <si>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</si>
  <si>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</si>
  <si>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</si>
  <si>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</si>
  <si>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</si>
  <si>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</si>
  <si>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</si>
  <si>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</si>
  <si>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</si>
  <si>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</si>
  <si>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</si>
  <si>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</si>
  <si>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</si>
  <si>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</si>
  <si>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</si>
  <si>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</si>
  <si>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</si>
  <si>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</si>
  <si>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</si>
  <si>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</si>
  <si>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</si>
  <si>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</si>
  <si>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</si>
  <si>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</si>
  <si>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</si>
  <si>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</si>
  <si>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</si>
  <si>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</si>
  <si>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</si>
  <si>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</si>
  <si>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</si>
  <si>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</si>
  <si>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</si>
  <si>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</si>
  <si>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</si>
  <si>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</si>
  <si>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</si>
  <si>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</si>
  <si>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</si>
  <si>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</si>
  <si>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</si>
  <si>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</si>
  <si>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</si>
  <si>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</si>
  <si>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</si>
  <si>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</si>
  <si>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</si>
  <si>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</si>
  <si>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</si>
  <si>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</si>
  <si>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</si>
  <si>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</si>
  <si>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</si>
  <si>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</si>
  <si>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</si>
  <si>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</si>
  <si>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</si>
  <si>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</si>
  <si>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</si>
  <si>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</si>
  <si>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</si>
  <si>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</si>
  <si>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</si>
  <si>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</si>
  <si>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</si>
  <si>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</si>
  <si>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</si>
  <si>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</si>
  <si>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</si>
  <si>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</si>
  <si>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</si>
  <si>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</si>
  <si>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</si>
  <si>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</si>
  <si>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</si>
  <si>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</si>
  <si>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</si>
  <si>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</si>
  <si>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</si>
  <si>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</si>
  <si>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</si>
  <si>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</si>
  <si>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</si>
  <si>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</si>
  <si>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</si>
  <si>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</si>
  <si>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</si>
  <si>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</si>
  <si>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</si>
  <si>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</si>
  <si>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</si>
  <si>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</si>
  <si>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</si>
  <si>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</si>
  <si>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</si>
  <si>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</si>
  <si>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</si>
  <si>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</si>
  <si>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</si>
  <si>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</si>
  <si>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</si>
  <si>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</si>
  <si>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</si>
  <si>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</si>
  <si>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</si>
  <si>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</si>
  <si>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</si>
  <si>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</si>
  <si>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</si>
  <si>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</si>
  <si>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</si>
  <si>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</si>
  <si>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</si>
  <si>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</si>
  <si>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</si>
  <si>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</si>
  <si>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</si>
  <si>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</si>
  <si>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</si>
  <si>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</si>
  <si>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</si>
  <si>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</si>
  <si>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</si>
  <si>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</si>
  <si>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</si>
  <si>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</si>
  <si>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</si>
  <si>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</si>
  <si>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</si>
  <si>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</si>
  <si>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</si>
  <si>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</si>
  <si>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</si>
  <si>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</si>
  <si>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</si>
  <si>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</si>
  <si>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</si>
  <si>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</si>
  <si>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</si>
  <si>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</si>
  <si>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</si>
  <si>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</si>
  <si>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</si>
  <si>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</si>
  <si>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</si>
  <si>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</si>
  <si>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</si>
  <si>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</si>
  <si>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</si>
  <si>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</si>
  <si>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</si>
  <si>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</si>
  <si>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</si>
  <si>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</si>
  <si>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</si>
  <si>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</si>
  <si>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</si>
  <si>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</si>
  <si>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</si>
  <si>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</si>
  <si>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</si>
  <si>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</si>
  <si>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</si>
  <si>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</si>
  <si>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</si>
  <si>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</si>
  <si>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</si>
  <si>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</si>
  <si>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</si>
  <si>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</si>
  <si>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</si>
  <si>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</si>
  <si>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ГБУЗ АО "ЦОЗСИР"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</si>
  <si>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</si>
  <si>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</si>
  <si>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</si>
  <si>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</si>
  <si>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</si>
  <si>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</si>
  <si>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</si>
  <si>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</si>
  <si>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</si>
  <si>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</si>
  <si>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</si>
  <si>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</si>
  <si>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</si>
  <si>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</si>
  <si>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</si>
  <si>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</si>
  <si>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</si>
  <si>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</si>
  <si>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</si>
  <si>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</si>
  <si>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</si>
  <si>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</si>
  <si>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</si>
  <si>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</si>
  <si>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</si>
  <si>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</si>
  <si>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</si>
  <si>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</si>
  <si>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</si>
  <si>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</si>
  <si>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</si>
  <si>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</si>
  <si>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</si>
  <si>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(137)акушерству и гинекологии (использованию вспомогательных репродуктивных технологий)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</si>
</sst>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29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B39" sqref="B39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194" t="s">
        <v>156</v>
      </c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28"/>
      <c r="V1" s="28"/>
      <c r="W1" s="28"/>
      <c r="X1" s="28"/>
      <c r="Y1" s="28"/>
      <c r="Z1" s="28"/>
      <c r="AA1" s="1"/>
      <c r="AB1" s="1"/>
      <c r="AC1" s="189"/>
      <c r="AD1" s="189"/>
      <c r="AE1" s="189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300076</v>
      </c>
      <c r="C3" s="190" t="s">
        <v>108</v>
      </c>
      <c r="D3" s="190"/>
      <c r="E3" s="190"/>
      <c r="F3" s="191" t="s">
        <v>493</v>
      </c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3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89" t="s">
        <v>141</v>
      </c>
      <c r="S4" s="189"/>
      <c r="T4" s="189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86" t="s">
        <v>0</v>
      </c>
      <c r="B5" s="211" t="s">
        <v>155</v>
      </c>
      <c r="C5" s="214" t="s">
        <v>109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6"/>
      <c r="AF5" s="215" t="s">
        <v>110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6"/>
      <c r="AU5" s="214" t="s">
        <v>111</v>
      </c>
      <c r="AV5" s="223"/>
      <c r="AW5" s="223"/>
      <c r="AX5" s="223"/>
      <c r="AY5" s="223"/>
      <c r="AZ5" s="223"/>
      <c r="BA5" s="223"/>
      <c r="BB5" s="223"/>
      <c r="BC5" s="224"/>
      <c r="BD5" s="6"/>
      <c r="BE5" s="6"/>
      <c r="BF5" s="6"/>
    </row>
    <row r="6" spans="1:58" s="8" customFormat="1" ht="29.25" customHeight="1">
      <c r="A6" s="187"/>
      <c r="B6" s="212"/>
      <c r="C6" s="203" t="s">
        <v>112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5"/>
      <c r="P6" s="206" t="s">
        <v>113</v>
      </c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5"/>
      <c r="AC6" s="206" t="s">
        <v>114</v>
      </c>
      <c r="AD6" s="204"/>
      <c r="AE6" s="207"/>
      <c r="AF6" s="204" t="s">
        <v>112</v>
      </c>
      <c r="AG6" s="204"/>
      <c r="AH6" s="204"/>
      <c r="AI6" s="204"/>
      <c r="AJ6" s="204"/>
      <c r="AK6" s="205"/>
      <c r="AL6" s="206" t="s">
        <v>113</v>
      </c>
      <c r="AM6" s="204"/>
      <c r="AN6" s="204"/>
      <c r="AO6" s="204"/>
      <c r="AP6" s="204"/>
      <c r="AQ6" s="205"/>
      <c r="AR6" s="225" t="s">
        <v>114</v>
      </c>
      <c r="AS6" s="225"/>
      <c r="AT6" s="206"/>
      <c r="AU6" s="200" t="s">
        <v>112</v>
      </c>
      <c r="AV6" s="201"/>
      <c r="AW6" s="202"/>
      <c r="AX6" s="208" t="s">
        <v>113</v>
      </c>
      <c r="AY6" s="209"/>
      <c r="AZ6" s="210"/>
      <c r="BA6" s="206" t="s">
        <v>114</v>
      </c>
      <c r="BB6" s="228"/>
      <c r="BC6" s="229"/>
      <c r="BD6" s="6"/>
      <c r="BE6" s="6"/>
      <c r="BF6" s="6"/>
    </row>
    <row r="7" spans="1:58" ht="19.5" customHeight="1">
      <c r="A7" s="187"/>
      <c r="B7" s="212"/>
      <c r="C7" s="230" t="s">
        <v>115</v>
      </c>
      <c r="D7" s="195" t="s">
        <v>116</v>
      </c>
      <c r="E7" s="197" t="s">
        <v>117</v>
      </c>
      <c r="F7" s="197"/>
      <c r="G7" s="197"/>
      <c r="H7" s="198"/>
      <c r="I7" s="199" t="s">
        <v>118</v>
      </c>
      <c r="J7" s="197"/>
      <c r="K7" s="197"/>
      <c r="L7" s="198"/>
      <c r="M7" s="197" t="s">
        <v>119</v>
      </c>
      <c r="N7" s="197"/>
      <c r="O7" s="197"/>
      <c r="P7" s="196" t="s">
        <v>115</v>
      </c>
      <c r="Q7" s="196" t="s">
        <v>116</v>
      </c>
      <c r="R7" s="219" t="s">
        <v>117</v>
      </c>
      <c r="S7" s="220"/>
      <c r="T7" s="220"/>
      <c r="U7" s="221"/>
      <c r="V7" s="233" t="s">
        <v>118</v>
      </c>
      <c r="W7" s="233"/>
      <c r="X7" s="233"/>
      <c r="Y7" s="233"/>
      <c r="Z7" s="199" t="s">
        <v>99</v>
      </c>
      <c r="AA7" s="197"/>
      <c r="AB7" s="198"/>
      <c r="AC7" s="217" t="s">
        <v>120</v>
      </c>
      <c r="AD7" s="217" t="s">
        <v>121</v>
      </c>
      <c r="AE7" s="234" t="s">
        <v>122</v>
      </c>
      <c r="AF7" s="236" t="s">
        <v>115</v>
      </c>
      <c r="AG7" s="196" t="s">
        <v>116</v>
      </c>
      <c r="AH7" s="238" t="s">
        <v>123</v>
      </c>
      <c r="AI7" s="222" t="s">
        <v>120</v>
      </c>
      <c r="AJ7" s="226" t="s">
        <v>121</v>
      </c>
      <c r="AK7" s="222" t="s">
        <v>122</v>
      </c>
      <c r="AL7" s="195" t="s">
        <v>115</v>
      </c>
      <c r="AM7" s="196" t="s">
        <v>116</v>
      </c>
      <c r="AN7" s="238" t="s">
        <v>123</v>
      </c>
      <c r="AO7" s="222" t="s">
        <v>120</v>
      </c>
      <c r="AP7" s="246" t="s">
        <v>121</v>
      </c>
      <c r="AQ7" s="222" t="s">
        <v>122</v>
      </c>
      <c r="AR7" s="242" t="s">
        <v>120</v>
      </c>
      <c r="AS7" s="242" t="s">
        <v>121</v>
      </c>
      <c r="AT7" s="248" t="s">
        <v>122</v>
      </c>
      <c r="AU7" s="250" t="s">
        <v>120</v>
      </c>
      <c r="AV7" s="244" t="s">
        <v>121</v>
      </c>
      <c r="AW7" s="242" t="s">
        <v>122</v>
      </c>
      <c r="AX7" s="242" t="s">
        <v>120</v>
      </c>
      <c r="AY7" s="244" t="s">
        <v>121</v>
      </c>
      <c r="AZ7" s="242" t="s">
        <v>122</v>
      </c>
      <c r="BA7" s="242" t="s">
        <v>120</v>
      </c>
      <c r="BB7" s="242" t="s">
        <v>121</v>
      </c>
      <c r="BC7" s="240" t="s">
        <v>122</v>
      </c>
      <c r="BD7" s="9"/>
      <c r="BE7" s="9"/>
      <c r="BF7" s="9"/>
    </row>
    <row r="8" spans="1:58" ht="145.5" customHeight="1" thickBot="1">
      <c r="A8" s="188"/>
      <c r="B8" s="213"/>
      <c r="C8" s="231"/>
      <c r="D8" s="196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32"/>
      <c r="Q8" s="232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18"/>
      <c r="AD8" s="218"/>
      <c r="AE8" s="235"/>
      <c r="AF8" s="237"/>
      <c r="AG8" s="232"/>
      <c r="AH8" s="239"/>
      <c r="AI8" s="217"/>
      <c r="AJ8" s="227"/>
      <c r="AK8" s="217"/>
      <c r="AL8" s="196"/>
      <c r="AM8" s="232"/>
      <c r="AN8" s="239"/>
      <c r="AO8" s="217"/>
      <c r="AP8" s="247"/>
      <c r="AQ8" s="217"/>
      <c r="AR8" s="243"/>
      <c r="AS8" s="243"/>
      <c r="AT8" s="249"/>
      <c r="AU8" s="251"/>
      <c r="AV8" s="245"/>
      <c r="AW8" s="243"/>
      <c r="AX8" s="243"/>
      <c r="AY8" s="245"/>
      <c r="AZ8" s="243"/>
      <c r="BA8" s="243"/>
      <c r="BB8" s="243"/>
      <c r="BC8" s="241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>IFERROR(ROUND(H10/C10/E10,0),"")</f>
        <v>0</v>
      </c>
      <c r="G10" s="52">
        <v>0</v>
      </c>
      <c r="H10" s="31">
        <f>ROUND(G10*D10,0)</f>
        <v>0</v>
      </c>
      <c r="I10" s="67">
        <v>1</v>
      </c>
      <c r="J10" s="31">
        <v>0</v>
      </c>
      <c r="K10" s="53">
        <v>0</v>
      </c>
      <c r="L10" s="31">
        <f>ROUND(K10*D10,0)</f>
        <v>0</v>
      </c>
      <c r="M10" s="31">
        <f>IFERROR(F10+J10,"")</f>
        <v>0</v>
      </c>
      <c r="N10" s="282">
        <f>G10+K10</f>
        <v>0</v>
      </c>
      <c r="O10" s="31">
        <f>H10+L10</f>
        <v>0</v>
      </c>
      <c r="P10" s="54">
        <v>327</v>
      </c>
      <c r="Q10" s="54">
        <v>10.7</v>
      </c>
      <c r="R10" s="65">
        <v>1</v>
      </c>
      <c r="S10" s="31">
        <f>IFERROR(ROUND(U10/P10/R10,0),"")</f>
        <v>0</v>
      </c>
      <c r="T10" s="55">
        <v>0</v>
      </c>
      <c r="U10" s="31">
        <f>ROUND(T10*Q10,0)</f>
        <v>0</v>
      </c>
      <c r="V10" s="67">
        <v>1</v>
      </c>
      <c r="W10" s="31">
        <v>0</v>
      </c>
      <c r="X10" s="56">
        <v>0</v>
      </c>
      <c r="Y10" s="31">
        <f>ROUND(X10*Q10,0)</f>
        <v>0</v>
      </c>
      <c r="Z10" s="31">
        <f>IFERROR(S10+W10,"")</f>
        <v>0</v>
      </c>
      <c r="AA10" s="282">
        <f>T10+X10</f>
        <v>0</v>
      </c>
      <c r="AB10" s="31">
        <f>U10+Y10</f>
        <v>0</v>
      </c>
      <c r="AC10" s="31">
        <f>IFERROR(M10+Z10,"")</f>
        <v>0</v>
      </c>
      <c r="AD10" s="282">
        <f>N10+AA10</f>
        <v>0</v>
      </c>
      <c r="AE10" s="57">
        <f>O10+AB10</f>
        <v>0</v>
      </c>
      <c r="AF10" s="58">
        <v>324</v>
      </c>
      <c r="AG10" s="54">
        <v>10.9</v>
      </c>
      <c r="AH10" s="65">
        <v>1</v>
      </c>
      <c r="AI10" s="31">
        <f>IFERROR(ROUND(AK10/AF10/AH10,0),"")</f>
        <v>0</v>
      </c>
      <c r="AJ10" s="59">
        <v>0</v>
      </c>
      <c r="AK10" s="31">
        <f>ROUND(AJ10*AG10,0)</f>
        <v>0</v>
      </c>
      <c r="AL10" s="54">
        <v>327</v>
      </c>
      <c r="AM10" s="54">
        <v>10.9</v>
      </c>
      <c r="AN10" s="65">
        <v>1</v>
      </c>
      <c r="AO10" s="31">
        <f>IFERROR(ROUND(AQ10/AL10/AN10,0),"")</f>
        <v>0</v>
      </c>
      <c r="AP10" s="60">
        <v>0</v>
      </c>
      <c r="AQ10" s="31">
        <f>ROUND(AP10*AM10,0)</f>
        <v>0</v>
      </c>
      <c r="AR10" s="31">
        <f>IFERROR(AI10+AO10,"")</f>
        <v>0</v>
      </c>
      <c r="AS10" s="282">
        <f>AJ10+AP10</f>
        <v>0</v>
      </c>
      <c r="AT10" s="61">
        <f>AK10+AQ10</f>
        <v>0</v>
      </c>
      <c r="AU10" s="31">
        <f>IFERROR(M10+AI10,"")</f>
        <v>0</v>
      </c>
      <c r="AV10" s="283">
        <f>N10+AJ10</f>
        <v>0</v>
      </c>
      <c r="AW10" s="31">
        <f>O10+AK10</f>
        <v>0</v>
      </c>
      <c r="AX10" s="31">
        <f>IFERROR(Z10+AO10,"")</f>
        <v>0</v>
      </c>
      <c r="AY10" s="283">
        <f>AA10+AP10</f>
        <v>0</v>
      </c>
      <c r="AZ10" s="31">
        <f>AB10+AQ10</f>
        <v>0</v>
      </c>
      <c r="BA10" s="31">
        <f>IFERROR(AU10+AX10,"")</f>
        <v>0</v>
      </c>
      <c r="BB10" s="282">
        <f>AV10+AY10</f>
        <v>0</v>
      </c>
      <c r="BC10" s="57">
        <f>AW10+AZ10</f>
        <v>0</v>
      </c>
      <c r="BD10" s="9">
        <f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>IFERROR(ROUND(H11/C11/E11,0),"")</f>
        <v>0</v>
      </c>
      <c r="G11" s="52">
        <v>0</v>
      </c>
      <c r="H11" s="31">
        <f>ROUND(G11*D11,0)</f>
        <v>0</v>
      </c>
      <c r="I11" s="67">
        <v>1</v>
      </c>
      <c r="J11" s="31">
        <v>0</v>
      </c>
      <c r="K11" s="33">
        <v>0</v>
      </c>
      <c r="L11" s="31">
        <f>ROUND(K11*D11,0)</f>
        <v>0</v>
      </c>
      <c r="M11" s="31">
        <f>IFERROR(F11+J11,"")</f>
        <v>0</v>
      </c>
      <c r="N11" s="282">
        <f>G11+K11</f>
        <v>0</v>
      </c>
      <c r="O11" s="31">
        <f>H11+L11</f>
        <v>0</v>
      </c>
      <c r="P11" s="29">
        <v>325</v>
      </c>
      <c r="Q11" s="29">
        <v>13.9</v>
      </c>
      <c r="R11" s="66">
        <v>1</v>
      </c>
      <c r="S11" s="31">
        <f>IFERROR(ROUND(U11/P11/R11,0),"")</f>
        <v>0</v>
      </c>
      <c r="T11" s="34">
        <v>0</v>
      </c>
      <c r="U11" s="31">
        <f>ROUND(T11*Q11,0)</f>
        <v>0</v>
      </c>
      <c r="V11" s="67">
        <v>1</v>
      </c>
      <c r="W11" s="31">
        <v>0</v>
      </c>
      <c r="X11" s="35">
        <v>0</v>
      </c>
      <c r="Y11" s="31">
        <f>ROUND(X11*Q11,0)</f>
        <v>0</v>
      </c>
      <c r="Z11" s="31">
        <f>IFERROR(S11+W11,"")</f>
        <v>0</v>
      </c>
      <c r="AA11" s="31">
        <f>T11+X11</f>
        <v>0</v>
      </c>
      <c r="AB11" s="31">
        <f>U11+Y11</f>
        <v>0</v>
      </c>
      <c r="AC11" s="31">
        <f>IFERROR(M11+Z11,"")</f>
        <v>0</v>
      </c>
      <c r="AD11" s="284">
        <f>N11+AA11</f>
        <v>0</v>
      </c>
      <c r="AE11" s="39">
        <f>O11+AB11</f>
        <v>0</v>
      </c>
      <c r="AF11" s="62">
        <v>318</v>
      </c>
      <c r="AG11" s="29">
        <v>12.9</v>
      </c>
      <c r="AH11" s="66">
        <v>1</v>
      </c>
      <c r="AI11" s="31">
        <f>IFERROR(ROUND(AK11/AF11/AH11,0),"")</f>
        <v>0</v>
      </c>
      <c r="AJ11" s="63">
        <v>0</v>
      </c>
      <c r="AK11" s="31">
        <f>ROUND(AJ11*AG11,0)</f>
        <v>0</v>
      </c>
      <c r="AL11" s="29">
        <v>318</v>
      </c>
      <c r="AM11" s="29">
        <v>12.9</v>
      </c>
      <c r="AN11" s="66">
        <v>1</v>
      </c>
      <c r="AO11" s="31">
        <f>IFERROR(ROUND(AQ11/AL11/AN11,0),"")</f>
        <v>0</v>
      </c>
      <c r="AP11" s="37">
        <v>0</v>
      </c>
      <c r="AQ11" s="31">
        <f>ROUND(AP11*AM11,0)</f>
        <v>0</v>
      </c>
      <c r="AR11" s="31">
        <f>IFERROR(AI11+AO11,"")</f>
        <v>0</v>
      </c>
      <c r="AS11" s="38">
        <f>AJ11+AP11</f>
        <v>0</v>
      </c>
      <c r="AT11" s="64">
        <f>AK11+AQ11</f>
        <v>0</v>
      </c>
      <c r="AU11" s="31">
        <f>IFERROR(M11+AI11,"")</f>
        <v>0</v>
      </c>
      <c r="AV11" s="283">
        <f>N11+AJ11</f>
        <v>0</v>
      </c>
      <c r="AW11" s="31">
        <f>O11+AK11</f>
        <v>0</v>
      </c>
      <c r="AX11" s="31">
        <f>IFERROR(Z11+AO11,"")</f>
        <v>0</v>
      </c>
      <c r="AY11" s="137">
        <f>AA11+AP11</f>
        <v>0</v>
      </c>
      <c r="AZ11" s="31">
        <f>AB11+AQ11</f>
        <v>0</v>
      </c>
      <c r="BA11" s="31">
        <f>IFERROR(AU11+AX11,"")</f>
        <v>0</v>
      </c>
      <c r="BB11" s="282">
        <f>AV11+AY11</f>
        <v>0</v>
      </c>
      <c r="BC11" s="57">
        <f>AW11+AZ11</f>
        <v>0</v>
      </c>
      <c r="BD11" s="9">
        <f>E11*F11+I11*J11+R11*S11+V11*W11+AH11*AI11+AN11*AO11</f>
        <v>0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>IFERROR(ROUND(H12/C12/E12,0),"")</f>
        <v>7</v>
      </c>
      <c r="G12" s="52">
        <v>326</v>
      </c>
      <c r="H12" s="31">
        <f>ROUND(G12*D12,0)</f>
        <v>2152</v>
      </c>
      <c r="I12" s="67">
        <v>1</v>
      </c>
      <c r="J12" s="31">
        <v>0</v>
      </c>
      <c r="K12" s="33">
        <v>0</v>
      </c>
      <c r="L12" s="31">
        <f>ROUND(K12*D12,0)</f>
        <v>0</v>
      </c>
      <c r="M12" s="31">
        <f>IFERROR(F12+J12,"")</f>
        <v>7</v>
      </c>
      <c r="N12" s="282">
        <f>G12+K12</f>
        <v>326</v>
      </c>
      <c r="O12" s="31">
        <f>H12+L12</f>
        <v>2152</v>
      </c>
      <c r="P12" s="29">
        <v>294</v>
      </c>
      <c r="Q12" s="29">
        <v>6.6</v>
      </c>
      <c r="R12" s="66">
        <v>1</v>
      </c>
      <c r="S12" s="31">
        <f>IFERROR(ROUND(U12/P12/R12,0),"")</f>
        <v>0</v>
      </c>
      <c r="T12" s="34">
        <v>14</v>
      </c>
      <c r="U12" s="31">
        <f>ROUND(T12*Q12,0)</f>
        <v>92</v>
      </c>
      <c r="V12" s="67">
        <v>1</v>
      </c>
      <c r="W12" s="31">
        <v>0</v>
      </c>
      <c r="X12" s="35">
        <v>0</v>
      </c>
      <c r="Y12" s="31">
        <f>ROUND(X12*Q12,0)</f>
        <v>0</v>
      </c>
      <c r="Z12" s="31">
        <f>IFERROR(S12+W12,"")</f>
        <v>0</v>
      </c>
      <c r="AA12" s="31">
        <f>T12+X12</f>
        <v>14</v>
      </c>
      <c r="AB12" s="31">
        <f>U12+Y12</f>
        <v>92</v>
      </c>
      <c r="AC12" s="31">
        <f>IFERROR(M12+Z12,"")</f>
        <v>7</v>
      </c>
      <c r="AD12" s="284">
        <f>N12+AA12</f>
        <v>340</v>
      </c>
      <c r="AE12" s="39">
        <f>O12+AB12</f>
        <v>2244</v>
      </c>
      <c r="AF12" s="62">
        <v>297</v>
      </c>
      <c r="AG12" s="29">
        <v>7.5</v>
      </c>
      <c r="AH12" s="66">
        <v>1</v>
      </c>
      <c r="AI12" s="31">
        <f>IFERROR(ROUND(AK12/AF12/AH12,0),"")</f>
        <v>0</v>
      </c>
      <c r="AJ12" s="63">
        <v>0</v>
      </c>
      <c r="AK12" s="31">
        <f>ROUND(AJ12*AG12,0)</f>
        <v>0</v>
      </c>
      <c r="AL12" s="29">
        <v>296</v>
      </c>
      <c r="AM12" s="29">
        <v>7.5</v>
      </c>
      <c r="AN12" s="65">
        <v>1</v>
      </c>
      <c r="AO12" s="31">
        <f>IFERROR(ROUND(AQ12/AL12/AN12,0),"")</f>
        <v>0</v>
      </c>
      <c r="AP12" s="37">
        <v>0</v>
      </c>
      <c r="AQ12" s="31">
        <f>ROUND(AP12*AM12,0)</f>
        <v>0</v>
      </c>
      <c r="AR12" s="31">
        <f>IFERROR(AI12+AO12,"")</f>
        <v>0</v>
      </c>
      <c r="AS12" s="38">
        <f>AJ12+AP12</f>
        <v>0</v>
      </c>
      <c r="AT12" s="64">
        <f>AK12+AQ12</f>
        <v>0</v>
      </c>
      <c r="AU12" s="31">
        <f>IFERROR(M12+AI12,"")</f>
        <v>7</v>
      </c>
      <c r="AV12" s="283">
        <f>N12+AJ12</f>
        <v>326</v>
      </c>
      <c r="AW12" s="31">
        <f>O12+AK12</f>
        <v>2152</v>
      </c>
      <c r="AX12" s="31">
        <f>IFERROR(Z12+AO12,"")</f>
        <v>0</v>
      </c>
      <c r="AY12" s="137">
        <f>AA12+AP12</f>
        <v>14</v>
      </c>
      <c r="AZ12" s="31">
        <f>AB12+AQ12</f>
        <v>92</v>
      </c>
      <c r="BA12" s="31">
        <f>IFERROR(AU12+AX12,"")</f>
        <v>7</v>
      </c>
      <c r="BB12" s="282">
        <f>AV12+AY12</f>
        <v>340</v>
      </c>
      <c r="BC12" s="57">
        <f>AW12+AZ12</f>
        <v>2244</v>
      </c>
      <c r="BD12" s="9">
        <f>E12*F12+I12*J12+R12*S12+V12*W12+AH12*AI12+AN12*AO12</f>
        <v>7</v>
      </c>
      <c r="BE12" s="9"/>
      <c r="BF12" s="9"/>
    </row>
    <row r="13" spans="1:58">
      <c r="A13" s="134">
        <v>4</v>
      </c>
      <c r="B13" s="131" t="s">
        <v>497</v>
      </c>
      <c r="C13" s="140"/>
      <c r="D13" s="141"/>
      <c r="E13" s="30">
        <v>1</v>
      </c>
      <c r="F13" s="31" t="str">
        <f>IFERROR(ROUND(H13/C13/E13,0),"")</f>
        <v/>
      </c>
      <c r="G13" s="52">
        <v>0</v>
      </c>
      <c r="H13" s="31">
        <f>ROUND(G13*D13,0)</f>
        <v>0</v>
      </c>
      <c r="I13" s="67">
        <v>1</v>
      </c>
      <c r="J13" s="31">
        <v>0</v>
      </c>
      <c r="K13" s="33">
        <v>0</v>
      </c>
      <c r="L13" s="31">
        <f>ROUND(K13*D13,0)</f>
        <v>0</v>
      </c>
      <c r="M13" s="31" t="str">
        <f>IFERROR(F13+J13,"")</f>
        <v/>
      </c>
      <c r="N13" s="282">
        <f>G13+K13</f>
        <v>0</v>
      </c>
      <c r="O13" s="31">
        <f>H13+L13</f>
        <v>0</v>
      </c>
      <c r="P13" s="29"/>
      <c r="Q13" s="29"/>
      <c r="R13" s="30">
        <v>1</v>
      </c>
      <c r="S13" s="31" t="str">
        <f>IFERROR(ROUND(U13/P13/R13,0),"")</f>
        <v/>
      </c>
      <c r="T13" s="34">
        <v>0</v>
      </c>
      <c r="U13" s="31">
        <f>ROUND(T13*Q13,0)</f>
        <v>0</v>
      </c>
      <c r="V13" s="32">
        <v>1</v>
      </c>
      <c r="W13" s="31">
        <v>0</v>
      </c>
      <c r="X13" s="35">
        <v>0</v>
      </c>
      <c r="Y13" s="31">
        <f>ROUND(X13*Q13,0)</f>
        <v>0</v>
      </c>
      <c r="Z13" s="31" t="str">
        <f>IFERROR(S13+W13,"")</f>
        <v/>
      </c>
      <c r="AA13" s="31">
        <f>T13+X13</f>
        <v>0</v>
      </c>
      <c r="AB13" s="31">
        <f>U13+Y13</f>
        <v>0</v>
      </c>
      <c r="AC13" s="31" t="str">
        <f>IFERROR(M13+Z13,"")</f>
        <v/>
      </c>
      <c r="AD13" s="284">
        <f>N13+AA13</f>
        <v>0</v>
      </c>
      <c r="AE13" s="39">
        <f>O13+AB13</f>
        <v>0</v>
      </c>
      <c r="AF13" s="62"/>
      <c r="AG13" s="29"/>
      <c r="AH13" s="66">
        <v>1</v>
      </c>
      <c r="AI13" s="31" t="str">
        <f>IFERROR(ROUND(AK13/AF13/AH13,0),"")</f>
        <v/>
      </c>
      <c r="AJ13" s="63">
        <v>0</v>
      </c>
      <c r="AK13" s="31">
        <f>ROUND(AJ13*AG13,0)</f>
        <v>0</v>
      </c>
      <c r="AL13" s="29"/>
      <c r="AM13" s="29"/>
      <c r="AN13" s="36">
        <v>1</v>
      </c>
      <c r="AO13" s="31" t="str">
        <f>IFERROR(ROUND(AQ13/AL13/AN13,0),"")</f>
        <v/>
      </c>
      <c r="AP13" s="37">
        <v>0</v>
      </c>
      <c r="AQ13" s="31">
        <f>ROUND(AP13*AM13,0)</f>
        <v>0</v>
      </c>
      <c r="AR13" s="31" t="str">
        <f>IFERROR(AI13+AO13,"")</f>
        <v/>
      </c>
      <c r="AS13" s="38">
        <f>AJ13+AP13</f>
        <v>0</v>
      </c>
      <c r="AT13" s="64">
        <f>AK13+AQ13</f>
        <v>0</v>
      </c>
      <c r="AU13" s="31" t="str">
        <f>IFERROR(M13+AI13,"")</f>
        <v/>
      </c>
      <c r="AV13" s="283">
        <f>N13+AJ13</f>
        <v>0</v>
      </c>
      <c r="AW13" s="31">
        <f>O13+AK13</f>
        <v>0</v>
      </c>
      <c r="AX13" s="31" t="str">
        <f>IFERROR(Z13+AO13,"")</f>
        <v/>
      </c>
      <c r="AY13" s="137">
        <f>AA13+AP13</f>
        <v>0</v>
      </c>
      <c r="AZ13" s="31">
        <f>AB13+AQ13</f>
        <v>0</v>
      </c>
      <c r="BA13" s="31" t="str">
        <f>IFERROR(AU13+AX13,"")</f>
        <v/>
      </c>
      <c r="BB13" s="282">
        <f>AV13+AY13</f>
        <v>0</v>
      </c>
      <c r="BC13" s="57">
        <f>AW13+AZ13</f>
        <v>0</v>
      </c>
      <c r="BD13" s="9" t="e">
        <f>E13*F13+I13*J13+R13*S13+V13*W13+AH13*AI13+AN13*AO13</f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>IFERROR(ROUND(H14/C14/E14,0),"")</f>
        <v>0</v>
      </c>
      <c r="G14" s="52">
        <v>0</v>
      </c>
      <c r="H14" s="31">
        <f>ROUND(G14*D14,0)</f>
        <v>0</v>
      </c>
      <c r="I14" s="67">
        <v>1</v>
      </c>
      <c r="J14" s="31">
        <v>0</v>
      </c>
      <c r="K14" s="33">
        <v>0</v>
      </c>
      <c r="L14" s="31">
        <f>ROUND(K14*D14,0)</f>
        <v>0</v>
      </c>
      <c r="M14" s="31">
        <f>IFERROR(F14+J14,"")</f>
        <v>0</v>
      </c>
      <c r="N14" s="282">
        <f>G14+K14</f>
        <v>0</v>
      </c>
      <c r="O14" s="31">
        <f>H14+L14</f>
        <v>0</v>
      </c>
      <c r="P14" s="29">
        <v>216</v>
      </c>
      <c r="Q14" s="29">
        <v>19.3</v>
      </c>
      <c r="R14" s="30">
        <v>1</v>
      </c>
      <c r="S14" s="31">
        <f>IFERROR(ROUND(U14/P14/R14,0),"")</f>
        <v>0</v>
      </c>
      <c r="T14" s="34">
        <v>0</v>
      </c>
      <c r="U14" s="31">
        <f>ROUND(T14*Q14,0)</f>
        <v>0</v>
      </c>
      <c r="V14" s="32">
        <v>1</v>
      </c>
      <c r="W14" s="31">
        <v>0</v>
      </c>
      <c r="X14" s="35">
        <v>0</v>
      </c>
      <c r="Y14" s="31">
        <f>ROUND(X14*Q14,0)</f>
        <v>0</v>
      </c>
      <c r="Z14" s="31">
        <f>IFERROR(S14+W14,"")</f>
        <v>0</v>
      </c>
      <c r="AA14" s="31">
        <f>T14+X14</f>
        <v>0</v>
      </c>
      <c r="AB14" s="31">
        <f>U14+Y14</f>
        <v>0</v>
      </c>
      <c r="AC14" s="31">
        <f>IFERROR(M14+Z14,"")</f>
        <v>0</v>
      </c>
      <c r="AD14" s="284">
        <f>N14+AA14</f>
        <v>0</v>
      </c>
      <c r="AE14" s="39">
        <f>O14+AB14</f>
        <v>0</v>
      </c>
      <c r="AF14" s="62">
        <v>329</v>
      </c>
      <c r="AG14" s="29">
        <v>19.399999999999999</v>
      </c>
      <c r="AH14" s="66">
        <v>1</v>
      </c>
      <c r="AI14" s="31">
        <f>IFERROR(ROUND(AK14/AF14/AH14,0),"")</f>
        <v>0</v>
      </c>
      <c r="AJ14" s="63">
        <v>0</v>
      </c>
      <c r="AK14" s="31">
        <f>ROUND(AJ14*AG14,0)</f>
        <v>0</v>
      </c>
      <c r="AL14" s="29">
        <v>329</v>
      </c>
      <c r="AM14" s="29">
        <v>19.399999999999999</v>
      </c>
      <c r="AN14" s="36">
        <v>1</v>
      </c>
      <c r="AO14" s="31">
        <f>IFERROR(ROUND(AQ14/AL14/AN14,0),"")</f>
        <v>0</v>
      </c>
      <c r="AP14" s="37">
        <v>0</v>
      </c>
      <c r="AQ14" s="31">
        <f>ROUND(AP14*AM14,0)</f>
        <v>0</v>
      </c>
      <c r="AR14" s="31">
        <f>IFERROR(AI14+AO14,"")</f>
        <v>0</v>
      </c>
      <c r="AS14" s="38">
        <f>AJ14+AP14</f>
        <v>0</v>
      </c>
      <c r="AT14" s="64">
        <f>AK14+AQ14</f>
        <v>0</v>
      </c>
      <c r="AU14" s="31">
        <f>IFERROR(M14+AI14,"")</f>
        <v>0</v>
      </c>
      <c r="AV14" s="283">
        <f>N14+AJ14</f>
        <v>0</v>
      </c>
      <c r="AW14" s="31">
        <f>O14+AK14</f>
        <v>0</v>
      </c>
      <c r="AX14" s="31">
        <f>IFERROR(Z14+AO14,"")</f>
        <v>0</v>
      </c>
      <c r="AY14" s="137">
        <f>AA14+AP14</f>
        <v>0</v>
      </c>
      <c r="AZ14" s="31">
        <f>AB14+AQ14</f>
        <v>0</v>
      </c>
      <c r="BA14" s="31">
        <f>IFERROR(AU14+AX14,"")</f>
        <v>0</v>
      </c>
      <c r="BB14" s="282">
        <f>AV14+AY14</f>
        <v>0</v>
      </c>
      <c r="BC14" s="57">
        <f>AW14+AZ14</f>
        <v>0</v>
      </c>
      <c r="BD14" s="9">
        <f>E14*F14+I14*J14+R14*S14+V14*W14+AH14*AI14+AN14*AO14</f>
        <v>0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>IFERROR(ROUND(H15/C15/E15,0),"")</f>
        <v>0</v>
      </c>
      <c r="G15" s="52">
        <v>0</v>
      </c>
      <c r="H15" s="31">
        <f>ROUND(G15*D15,0)</f>
        <v>0</v>
      </c>
      <c r="I15" s="67">
        <v>1</v>
      </c>
      <c r="J15" s="31">
        <v>0</v>
      </c>
      <c r="K15" s="33">
        <v>0</v>
      </c>
      <c r="L15" s="31">
        <f>ROUND(K15*D15,0)</f>
        <v>0</v>
      </c>
      <c r="M15" s="31">
        <f>IFERROR(F15+J15,"")</f>
        <v>0</v>
      </c>
      <c r="N15" s="282">
        <f>G15+K15</f>
        <v>0</v>
      </c>
      <c r="O15" s="31">
        <f>H15+L15</f>
        <v>0</v>
      </c>
      <c r="P15" s="29">
        <v>250</v>
      </c>
      <c r="Q15" s="29">
        <v>6.8</v>
      </c>
      <c r="R15" s="66">
        <v>1</v>
      </c>
      <c r="S15" s="31">
        <f>IFERROR(ROUND(U15/P15/R15,0),"")</f>
        <v>0</v>
      </c>
      <c r="T15" s="55">
        <v>0</v>
      </c>
      <c r="U15" s="31">
        <f>ROUND(T15*Q15,0)</f>
        <v>0</v>
      </c>
      <c r="V15" s="67">
        <v>1</v>
      </c>
      <c r="W15" s="31">
        <v>0</v>
      </c>
      <c r="X15" s="56">
        <v>0</v>
      </c>
      <c r="Y15" s="31">
        <f>ROUND(X15*Q15,0)</f>
        <v>0</v>
      </c>
      <c r="Z15" s="31">
        <f>IFERROR(S15+W15,"")</f>
        <v>0</v>
      </c>
      <c r="AA15" s="282">
        <f>T15+X15</f>
        <v>0</v>
      </c>
      <c r="AB15" s="31">
        <f>U15+Y15</f>
        <v>0</v>
      </c>
      <c r="AC15" s="31">
        <f>IFERROR(M15+Z15,"")</f>
        <v>0</v>
      </c>
      <c r="AD15" s="284">
        <f>N15+AA15</f>
        <v>0</v>
      </c>
      <c r="AE15" s="39">
        <f>O15+AB15</f>
        <v>0</v>
      </c>
      <c r="AF15" s="62">
        <v>270</v>
      </c>
      <c r="AG15" s="29">
        <v>9.1</v>
      </c>
      <c r="AH15" s="66">
        <v>1</v>
      </c>
      <c r="AI15" s="31">
        <f>IFERROR(ROUND(AK15/AF15/AH15,0),"")</f>
        <v>0</v>
      </c>
      <c r="AJ15" s="63">
        <v>0</v>
      </c>
      <c r="AK15" s="31">
        <f>ROUND(AJ15*AG15,0)</f>
        <v>0</v>
      </c>
      <c r="AL15" s="29">
        <v>246</v>
      </c>
      <c r="AM15" s="29">
        <v>9.1</v>
      </c>
      <c r="AN15" s="65">
        <v>1</v>
      </c>
      <c r="AO15" s="31">
        <f>IFERROR(ROUND(AQ15/AL15/AN15,0),"")</f>
        <v>0</v>
      </c>
      <c r="AP15" s="60">
        <v>0</v>
      </c>
      <c r="AQ15" s="31">
        <f>ROUND(AP15*AM15,0)</f>
        <v>0</v>
      </c>
      <c r="AR15" s="31">
        <f>IFERROR(AI15+AO15,"")</f>
        <v>0</v>
      </c>
      <c r="AS15" s="284">
        <f>AJ15+AP15</f>
        <v>0</v>
      </c>
      <c r="AT15" s="64">
        <f>AK15+AQ15</f>
        <v>0</v>
      </c>
      <c r="AU15" s="31">
        <f>IFERROR(M15+AI15,"")</f>
        <v>0</v>
      </c>
      <c r="AV15" s="283">
        <f>N15+AJ15</f>
        <v>0</v>
      </c>
      <c r="AW15" s="31">
        <f>O15+AK15</f>
        <v>0</v>
      </c>
      <c r="AX15" s="31">
        <f>IFERROR(Z15+AO15,"")</f>
        <v>0</v>
      </c>
      <c r="AY15" s="283">
        <f>AA15+AP15</f>
        <v>0</v>
      </c>
      <c r="AZ15" s="31">
        <f>AB15+AQ15</f>
        <v>0</v>
      </c>
      <c r="BA15" s="31">
        <f>IFERROR(AU15+AX15,"")</f>
        <v>0</v>
      </c>
      <c r="BB15" s="282">
        <f>AV15+AY15</f>
        <v>0</v>
      </c>
      <c r="BC15" s="57">
        <f>AW15+AZ15</f>
        <v>0</v>
      </c>
      <c r="BD15" s="9">
        <f>E15*F15+I15*J15+R15*S15+V15*W15+AH15*AI15+AN15*AO15</f>
        <v>0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>IFERROR(ROUND(H16/C16/E16,0),"")</f>
        <v>0</v>
      </c>
      <c r="G16" s="52">
        <v>0</v>
      </c>
      <c r="H16" s="31">
        <f>ROUND(G16*D16,0)</f>
        <v>0</v>
      </c>
      <c r="I16" s="67">
        <v>1</v>
      </c>
      <c r="J16" s="31">
        <v>0</v>
      </c>
      <c r="K16" s="33">
        <v>0</v>
      </c>
      <c r="L16" s="31">
        <f>ROUND(K16*D16,0)</f>
        <v>0</v>
      </c>
      <c r="M16" s="31">
        <f>IFERROR(F16+J16,"")</f>
        <v>0</v>
      </c>
      <c r="N16" s="282">
        <f>G16+K16</f>
        <v>0</v>
      </c>
      <c r="O16" s="31">
        <f>H16+L16</f>
        <v>0</v>
      </c>
      <c r="P16" s="29">
        <v>325</v>
      </c>
      <c r="Q16" s="29">
        <v>14.4</v>
      </c>
      <c r="R16" s="66">
        <v>1</v>
      </c>
      <c r="S16" s="31">
        <f>IFERROR(ROUND(U16/P16/R16,0),"")</f>
        <v>0</v>
      </c>
      <c r="T16" s="34">
        <v>0</v>
      </c>
      <c r="U16" s="31">
        <f>ROUND(T16*Q16,0)</f>
        <v>0</v>
      </c>
      <c r="V16" s="67">
        <v>1</v>
      </c>
      <c r="W16" s="31">
        <v>0</v>
      </c>
      <c r="X16" s="35">
        <v>0</v>
      </c>
      <c r="Y16" s="31">
        <f>ROUND(X16*Q16,0)</f>
        <v>0</v>
      </c>
      <c r="Z16" s="31">
        <f>IFERROR(S16+W16,"")</f>
        <v>0</v>
      </c>
      <c r="AA16" s="31">
        <f>T16+X16</f>
        <v>0</v>
      </c>
      <c r="AB16" s="31">
        <f>U16+Y16</f>
        <v>0</v>
      </c>
      <c r="AC16" s="31">
        <f>IFERROR(M16+Z16,"")</f>
        <v>0</v>
      </c>
      <c r="AD16" s="284">
        <f>N16+AA16</f>
        <v>0</v>
      </c>
      <c r="AE16" s="39">
        <f>O16+AB16</f>
        <v>0</v>
      </c>
      <c r="AF16" s="62">
        <v>312</v>
      </c>
      <c r="AG16" s="29">
        <v>11.9</v>
      </c>
      <c r="AH16" s="66">
        <v>1</v>
      </c>
      <c r="AI16" s="31">
        <f>IFERROR(ROUND(AK16/AF16/AH16,0),"")</f>
        <v>0</v>
      </c>
      <c r="AJ16" s="63">
        <v>0</v>
      </c>
      <c r="AK16" s="31">
        <f>ROUND(AJ16*AG16,0)</f>
        <v>0</v>
      </c>
      <c r="AL16" s="29">
        <v>312</v>
      </c>
      <c r="AM16" s="29">
        <v>11.9</v>
      </c>
      <c r="AN16" s="66">
        <v>1</v>
      </c>
      <c r="AO16" s="31">
        <f>IFERROR(ROUND(AQ16/AL16/AN16,0),"")</f>
        <v>0</v>
      </c>
      <c r="AP16" s="37">
        <v>0</v>
      </c>
      <c r="AQ16" s="31">
        <f>ROUND(AP16*AM16,0)</f>
        <v>0</v>
      </c>
      <c r="AR16" s="31">
        <f>IFERROR(AI16+AO16,"")</f>
        <v>0</v>
      </c>
      <c r="AS16" s="38">
        <f>AJ16+AP16</f>
        <v>0</v>
      </c>
      <c r="AT16" s="64">
        <f>AK16+AQ16</f>
        <v>0</v>
      </c>
      <c r="AU16" s="31">
        <f>IFERROR(M16+AI16,"")</f>
        <v>0</v>
      </c>
      <c r="AV16" s="283">
        <f>N16+AJ16</f>
        <v>0</v>
      </c>
      <c r="AW16" s="31">
        <f>O16+AK16</f>
        <v>0</v>
      </c>
      <c r="AX16" s="31">
        <f>IFERROR(Z16+AO16,"")</f>
        <v>0</v>
      </c>
      <c r="AY16" s="137">
        <f>AA16+AP16</f>
        <v>0</v>
      </c>
      <c r="AZ16" s="31">
        <f>AB16+AQ16</f>
        <v>0</v>
      </c>
      <c r="BA16" s="31">
        <f>IFERROR(AU16+AX16,"")</f>
        <v>0</v>
      </c>
      <c r="BB16" s="282">
        <f>AV16+AY16</f>
        <v>0</v>
      </c>
      <c r="BC16" s="57">
        <f>AW16+AZ16</f>
        <v>0</v>
      </c>
      <c r="BD16" s="9">
        <f>E16*F16+I16*J16+R16*S16+V16*W16+AH16*AI16+AN16*AO16</f>
        <v>0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>IFERROR(ROUND(H17/C17/E17,0),"")</f>
        <v>0</v>
      </c>
      <c r="G17" s="52">
        <v>0</v>
      </c>
      <c r="H17" s="31">
        <f>ROUND(G17*D17,0)</f>
        <v>0</v>
      </c>
      <c r="I17" s="67">
        <v>1</v>
      </c>
      <c r="J17" s="31">
        <v>0</v>
      </c>
      <c r="K17" s="33">
        <v>0</v>
      </c>
      <c r="L17" s="31">
        <f>ROUND(K17*D17,0)</f>
        <v>0</v>
      </c>
      <c r="M17" s="31">
        <f>IFERROR(F17+J17,"")</f>
        <v>0</v>
      </c>
      <c r="N17" s="282">
        <f>G17+K17</f>
        <v>0</v>
      </c>
      <c r="O17" s="31">
        <f>H17+L17</f>
        <v>0</v>
      </c>
      <c r="P17" s="29">
        <v>330</v>
      </c>
      <c r="Q17" s="29">
        <v>12.7</v>
      </c>
      <c r="R17" s="65">
        <v>1</v>
      </c>
      <c r="S17" s="31">
        <f>IFERROR(ROUND(U17/P17/R17,0),"")</f>
        <v>0</v>
      </c>
      <c r="T17" s="34">
        <v>0</v>
      </c>
      <c r="U17" s="31">
        <f>ROUND(T17*Q17,0)</f>
        <v>0</v>
      </c>
      <c r="V17" s="67">
        <v>1</v>
      </c>
      <c r="W17" s="31">
        <v>0</v>
      </c>
      <c r="X17" s="35">
        <v>0</v>
      </c>
      <c r="Y17" s="31">
        <f>ROUND(X17*Q17,0)</f>
        <v>0</v>
      </c>
      <c r="Z17" s="31">
        <f>IFERROR(S17+W17,"")</f>
        <v>0</v>
      </c>
      <c r="AA17" s="31">
        <f>T17+X17</f>
        <v>0</v>
      </c>
      <c r="AB17" s="31">
        <f>U17+Y17</f>
        <v>0</v>
      </c>
      <c r="AC17" s="31">
        <f>IFERROR(M17+Z17,"")</f>
        <v>0</v>
      </c>
      <c r="AD17" s="284">
        <f>N17+AA17</f>
        <v>0</v>
      </c>
      <c r="AE17" s="39">
        <f>O17+AB17</f>
        <v>0</v>
      </c>
      <c r="AF17" s="62">
        <v>323</v>
      </c>
      <c r="AG17" s="29">
        <v>12.6</v>
      </c>
      <c r="AH17" s="66">
        <v>1</v>
      </c>
      <c r="AI17" s="31">
        <f>IFERROR(ROUND(AK17/AF17/AH17,0),"")</f>
        <v>0</v>
      </c>
      <c r="AJ17" s="63">
        <v>0</v>
      </c>
      <c r="AK17" s="31">
        <f>ROUND(AJ17*AG17,0)</f>
        <v>0</v>
      </c>
      <c r="AL17" s="29">
        <v>325</v>
      </c>
      <c r="AM17" s="29">
        <v>12.6</v>
      </c>
      <c r="AN17" s="65">
        <v>1</v>
      </c>
      <c r="AO17" s="31">
        <f>IFERROR(ROUND(AQ17/AL17/AN17,0),"")</f>
        <v>0</v>
      </c>
      <c r="AP17" s="37">
        <v>0</v>
      </c>
      <c r="AQ17" s="31">
        <f>ROUND(AP17*AM17,0)</f>
        <v>0</v>
      </c>
      <c r="AR17" s="31">
        <f>IFERROR(AI17+AO17,"")</f>
        <v>0</v>
      </c>
      <c r="AS17" s="38">
        <f>AJ17+AP17</f>
        <v>0</v>
      </c>
      <c r="AT17" s="64">
        <f>AK17+AQ17</f>
        <v>0</v>
      </c>
      <c r="AU17" s="31">
        <f>IFERROR(M17+AI17,"")</f>
        <v>0</v>
      </c>
      <c r="AV17" s="283">
        <f>N17+AJ17</f>
        <v>0</v>
      </c>
      <c r="AW17" s="31">
        <f>O17+AK17</f>
        <v>0</v>
      </c>
      <c r="AX17" s="31">
        <f>IFERROR(Z17+AO17,"")</f>
        <v>0</v>
      </c>
      <c r="AY17" s="137">
        <f>AA17+AP17</f>
        <v>0</v>
      </c>
      <c r="AZ17" s="31">
        <f>AB17+AQ17</f>
        <v>0</v>
      </c>
      <c r="BA17" s="31">
        <f>IFERROR(AU17+AX17,"")</f>
        <v>0</v>
      </c>
      <c r="BB17" s="282">
        <f>AV17+AY17</f>
        <v>0</v>
      </c>
      <c r="BC17" s="57">
        <f>AW17+AZ17</f>
        <v>0</v>
      </c>
      <c r="BD17" s="9">
        <f>E17*F17+I17*J17+R17*S17+V17*W17+AH17*AI17+AN17*AO17</f>
        <v>0</v>
      </c>
      <c r="BE17" s="9"/>
      <c r="BF17" s="9"/>
    </row>
    <row r="18" spans="1:58">
      <c r="A18" s="134">
        <v>9</v>
      </c>
      <c r="B18" s="132" t="s">
        <v>502</v>
      </c>
      <c r="C18" s="140"/>
      <c r="D18" s="141"/>
      <c r="E18" s="66">
        <v>1</v>
      </c>
      <c r="F18" s="31" t="str">
        <f>IFERROR(ROUND(H18/C18/E18,0),"")</f>
        <v/>
      </c>
      <c r="G18" s="52">
        <v>0</v>
      </c>
      <c r="H18" s="31">
        <f>ROUND(G18*D18,0)</f>
        <v>0</v>
      </c>
      <c r="I18" s="67">
        <v>1</v>
      </c>
      <c r="J18" s="31">
        <v>0</v>
      </c>
      <c r="K18" s="33">
        <v>0</v>
      </c>
      <c r="L18" s="31">
        <f>ROUND(K18*D18,0)</f>
        <v>0</v>
      </c>
      <c r="M18" s="31" t="str">
        <f>IFERROR(F18+J18,"")</f>
        <v/>
      </c>
      <c r="N18" s="282">
        <f>G18+K18</f>
        <v>0</v>
      </c>
      <c r="O18" s="31">
        <f>H18+L18</f>
        <v>0</v>
      </c>
      <c r="P18" s="29"/>
      <c r="Q18" s="29"/>
      <c r="R18" s="66">
        <v>1</v>
      </c>
      <c r="S18" s="31" t="str">
        <f>IFERROR(ROUND(U18/P18/R18,0),"")</f>
        <v/>
      </c>
      <c r="T18" s="34">
        <v>0</v>
      </c>
      <c r="U18" s="31">
        <f>ROUND(T18*Q18,0)</f>
        <v>0</v>
      </c>
      <c r="V18" s="67">
        <v>1</v>
      </c>
      <c r="W18" s="31">
        <v>0</v>
      </c>
      <c r="X18" s="35">
        <v>0</v>
      </c>
      <c r="Y18" s="31">
        <f>ROUND(X18*Q18,0)</f>
        <v>0</v>
      </c>
      <c r="Z18" s="31" t="str">
        <f>IFERROR(S18+W18,"")</f>
        <v/>
      </c>
      <c r="AA18" s="31">
        <f>T18+X18</f>
        <v>0</v>
      </c>
      <c r="AB18" s="31">
        <f>U18+Y18</f>
        <v>0</v>
      </c>
      <c r="AC18" s="31" t="str">
        <f>IFERROR(M18+Z18,"")</f>
        <v/>
      </c>
      <c r="AD18" s="284">
        <f>N18+AA18</f>
        <v>0</v>
      </c>
      <c r="AE18" s="39">
        <f>O18+AB18</f>
        <v>0</v>
      </c>
      <c r="AF18" s="62">
        <v>323</v>
      </c>
      <c r="AG18" s="29">
        <v>11.8</v>
      </c>
      <c r="AH18" s="66">
        <v>1</v>
      </c>
      <c r="AI18" s="31">
        <f>IFERROR(ROUND(AK18/AF18/AH18,0),"")</f>
        <v>0</v>
      </c>
      <c r="AJ18" s="63">
        <v>0</v>
      </c>
      <c r="AK18" s="31">
        <f>ROUND(AJ18*AG18,0)</f>
        <v>0</v>
      </c>
      <c r="AL18" s="29"/>
      <c r="AM18" s="29"/>
      <c r="AN18" s="66">
        <v>1</v>
      </c>
      <c r="AO18" s="31" t="str">
        <f>IFERROR(ROUND(AQ18/AL18/AN18,0),"")</f>
        <v/>
      </c>
      <c r="AP18" s="37">
        <v>0</v>
      </c>
      <c r="AQ18" s="31">
        <f>ROUND(AP18*AM18,0)</f>
        <v>0</v>
      </c>
      <c r="AR18" s="31" t="str">
        <f>IFERROR(AI18+AO18,"")</f>
        <v/>
      </c>
      <c r="AS18" s="38">
        <f>AJ18+AP18</f>
        <v>0</v>
      </c>
      <c r="AT18" s="64">
        <f>AK18+AQ18</f>
        <v>0</v>
      </c>
      <c r="AU18" s="31" t="str">
        <f>IFERROR(M18+AI18,"")</f>
        <v/>
      </c>
      <c r="AV18" s="283">
        <f>N18+AJ18</f>
        <v>0</v>
      </c>
      <c r="AW18" s="31">
        <f>O18+AK18</f>
        <v>0</v>
      </c>
      <c r="AX18" s="31" t="str">
        <f>IFERROR(Z18+AO18,"")</f>
        <v/>
      </c>
      <c r="AY18" s="137">
        <f>AA18+AP18</f>
        <v>0</v>
      </c>
      <c r="AZ18" s="31">
        <f>AB18+AQ18</f>
        <v>0</v>
      </c>
      <c r="BA18" s="31" t="str">
        <f>IFERROR(AU18+AX18,"")</f>
        <v/>
      </c>
      <c r="BB18" s="282">
        <f>AV18+AY18</f>
        <v>0</v>
      </c>
      <c r="BC18" s="57">
        <f>AW18+AZ18</f>
        <v>0</v>
      </c>
      <c r="BD18" s="9" t="e">
        <f>E18*F18+I18*J18+R18*S18+V18*W18+AH18*AI18+AN18*AO18</f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>IFERROR(ROUND(H19/C19/E19,0),"")</f>
        <v>0</v>
      </c>
      <c r="G19" s="52">
        <v>0</v>
      </c>
      <c r="H19" s="31">
        <f>ROUND(G19*D19,0)</f>
        <v>0</v>
      </c>
      <c r="I19" s="67">
        <v>1</v>
      </c>
      <c r="J19" s="31">
        <v>0</v>
      </c>
      <c r="K19" s="33">
        <v>0</v>
      </c>
      <c r="L19" s="31">
        <f>ROUND(K19*D19,0)</f>
        <v>0</v>
      </c>
      <c r="M19" s="31">
        <f>IFERROR(F19+J19,"")</f>
        <v>0</v>
      </c>
      <c r="N19" s="282">
        <f>G19+K19</f>
        <v>0</v>
      </c>
      <c r="O19" s="31">
        <f>H19+L19</f>
        <v>0</v>
      </c>
      <c r="P19" s="29"/>
      <c r="Q19" s="29"/>
      <c r="R19" s="66">
        <v>1</v>
      </c>
      <c r="S19" s="31" t="str">
        <f>IFERROR(ROUND(U19/P19/R19,0),"")</f>
        <v/>
      </c>
      <c r="T19" s="34">
        <v>0</v>
      </c>
      <c r="U19" s="31">
        <f>ROUND(T19*Q19,0)</f>
        <v>0</v>
      </c>
      <c r="V19" s="67">
        <v>1</v>
      </c>
      <c r="W19" s="31">
        <v>0</v>
      </c>
      <c r="X19" s="35">
        <v>0</v>
      </c>
      <c r="Y19" s="31">
        <f>ROUND(X19*Q19,0)</f>
        <v>0</v>
      </c>
      <c r="Z19" s="31" t="str">
        <f>IFERROR(S19+W19,"")</f>
        <v/>
      </c>
      <c r="AA19" s="31">
        <f>T19+X19</f>
        <v>0</v>
      </c>
      <c r="AB19" s="31">
        <f>U19+Y19</f>
        <v>0</v>
      </c>
      <c r="AC19" s="31" t="str">
        <f>IFERROR(M19+Z19,"")</f>
        <v/>
      </c>
      <c r="AD19" s="284">
        <f>N19+AA19</f>
        <v>0</v>
      </c>
      <c r="AE19" s="39">
        <f>O19+AB19</f>
        <v>0</v>
      </c>
      <c r="AF19" s="62">
        <v>320</v>
      </c>
      <c r="AG19" s="29">
        <v>12.2</v>
      </c>
      <c r="AH19" s="30">
        <v>1</v>
      </c>
      <c r="AI19" s="31">
        <f>IFERROR(ROUND(AK19/AF19/AH19,0),"")</f>
        <v>0</v>
      </c>
      <c r="AJ19" s="63">
        <v>0</v>
      </c>
      <c r="AK19" s="31">
        <f>ROUND(AJ19*AG19,0)</f>
        <v>0</v>
      </c>
      <c r="AL19" s="29"/>
      <c r="AM19" s="29"/>
      <c r="AN19" s="65">
        <v>1</v>
      </c>
      <c r="AO19" s="31" t="str">
        <f>IFERROR(ROUND(AQ19/AL19/AN19,0),"")</f>
        <v/>
      </c>
      <c r="AP19" s="37">
        <v>0</v>
      </c>
      <c r="AQ19" s="31">
        <f>ROUND(AP19*AM19,0)</f>
        <v>0</v>
      </c>
      <c r="AR19" s="31" t="str">
        <f>IFERROR(AI19+AO19,"")</f>
        <v/>
      </c>
      <c r="AS19" s="38">
        <f>AJ19+AP19</f>
        <v>0</v>
      </c>
      <c r="AT19" s="64">
        <f>AK19+AQ19</f>
        <v>0</v>
      </c>
      <c r="AU19" s="31">
        <f>IFERROR(M19+AI19,"")</f>
        <v>0</v>
      </c>
      <c r="AV19" s="283">
        <f>N19+AJ19</f>
        <v>0</v>
      </c>
      <c r="AW19" s="31">
        <f>O19+AK19</f>
        <v>0</v>
      </c>
      <c r="AX19" s="31" t="str">
        <f>IFERROR(Z19+AO19,"")</f>
        <v/>
      </c>
      <c r="AY19" s="137">
        <f>AA19+AP19</f>
        <v>0</v>
      </c>
      <c r="AZ19" s="31">
        <f>AB19+AQ19</f>
        <v>0</v>
      </c>
      <c r="BA19" s="31" t="str">
        <f>IFERROR(AU19+AX19,"")</f>
        <v/>
      </c>
      <c r="BB19" s="282">
        <f>AV19+AY19</f>
        <v>0</v>
      </c>
      <c r="BC19" s="57">
        <f>AW19+AZ19</f>
        <v>0</v>
      </c>
      <c r="BD19" s="9" t="e">
        <f>E19*F19+I19*J19+R19*S19+V19*W19+AH19*AI19+AN19*AO19</f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>IFERROR(ROUND(H20/C20/E20,0),"")</f>
        <v>0</v>
      </c>
      <c r="G20" s="52">
        <v>0</v>
      </c>
      <c r="H20" s="31">
        <f>ROUND(G20*D20,0)</f>
        <v>0</v>
      </c>
      <c r="I20" s="67">
        <v>1</v>
      </c>
      <c r="J20" s="31">
        <v>0</v>
      </c>
      <c r="K20" s="33">
        <v>0</v>
      </c>
      <c r="L20" s="31">
        <f>ROUND(K20*D20,0)</f>
        <v>0</v>
      </c>
      <c r="M20" s="31">
        <f>IFERROR(F20+J20,"")</f>
        <v>0</v>
      </c>
      <c r="N20" s="282">
        <f>G20+K20</f>
        <v>0</v>
      </c>
      <c r="O20" s="31">
        <f>H20+L20</f>
        <v>0</v>
      </c>
      <c r="P20" s="29">
        <v>218</v>
      </c>
      <c r="Q20" s="29">
        <v>10.8</v>
      </c>
      <c r="R20" s="66">
        <v>1</v>
      </c>
      <c r="S20" s="31">
        <f>IFERROR(ROUND(U20/P20/R20,0),"")</f>
        <v>0</v>
      </c>
      <c r="T20" s="34">
        <v>0</v>
      </c>
      <c r="U20" s="31">
        <f>ROUND(T20*Q20,0)</f>
        <v>0</v>
      </c>
      <c r="V20" s="67">
        <v>1</v>
      </c>
      <c r="W20" s="31">
        <v>0</v>
      </c>
      <c r="X20" s="35">
        <v>0</v>
      </c>
      <c r="Y20" s="31">
        <f>ROUND(X20*Q20,0)</f>
        <v>0</v>
      </c>
      <c r="Z20" s="31">
        <f>IFERROR(S20+W20,"")</f>
        <v>0</v>
      </c>
      <c r="AA20" s="31">
        <f>T20+X20</f>
        <v>0</v>
      </c>
      <c r="AB20" s="31">
        <f>U20+Y20</f>
        <v>0</v>
      </c>
      <c r="AC20" s="31">
        <f>IFERROR(M20+Z20,"")</f>
        <v>0</v>
      </c>
      <c r="AD20" s="284">
        <f>N20+AA20</f>
        <v>0</v>
      </c>
      <c r="AE20" s="39">
        <f>O20+AB20</f>
        <v>0</v>
      </c>
      <c r="AF20" s="62">
        <v>320</v>
      </c>
      <c r="AG20" s="29">
        <v>10.8</v>
      </c>
      <c r="AH20" s="66">
        <v>1</v>
      </c>
      <c r="AI20" s="31">
        <f>IFERROR(ROUND(AK20/AF20/AH20,0),"")</f>
        <v>0</v>
      </c>
      <c r="AJ20" s="63">
        <v>0</v>
      </c>
      <c r="AK20" s="31">
        <f>ROUND(AJ20*AG20,0)</f>
        <v>0</v>
      </c>
      <c r="AL20" s="29">
        <v>301</v>
      </c>
      <c r="AM20" s="29">
        <v>10.8</v>
      </c>
      <c r="AN20" s="66">
        <v>1</v>
      </c>
      <c r="AO20" s="31">
        <f>IFERROR(ROUND(AQ20/AL20/AN20,0),"")</f>
        <v>0</v>
      </c>
      <c r="AP20" s="37">
        <v>0</v>
      </c>
      <c r="AQ20" s="31">
        <f>ROUND(AP20*AM20,0)</f>
        <v>0</v>
      </c>
      <c r="AR20" s="31">
        <f>IFERROR(AI20+AO20,"")</f>
        <v>0</v>
      </c>
      <c r="AS20" s="38">
        <f>AJ20+AP20</f>
        <v>0</v>
      </c>
      <c r="AT20" s="64">
        <f>AK20+AQ20</f>
        <v>0</v>
      </c>
      <c r="AU20" s="31">
        <f>IFERROR(M20+AI20,"")</f>
        <v>0</v>
      </c>
      <c r="AV20" s="283">
        <f>N20+AJ20</f>
        <v>0</v>
      </c>
      <c r="AW20" s="31">
        <f>O20+AK20</f>
        <v>0</v>
      </c>
      <c r="AX20" s="31">
        <f>IFERROR(Z20+AO20,"")</f>
        <v>0</v>
      </c>
      <c r="AY20" s="137">
        <f>AA20+AP20</f>
        <v>0</v>
      </c>
      <c r="AZ20" s="31">
        <f>AB20+AQ20</f>
        <v>0</v>
      </c>
      <c r="BA20" s="31">
        <f>IFERROR(AU20+AX20,"")</f>
        <v>0</v>
      </c>
      <c r="BB20" s="282">
        <f>AV20+AY20</f>
        <v>0</v>
      </c>
      <c r="BC20" s="57">
        <f>AW20+AZ20</f>
        <v>0</v>
      </c>
      <c r="BD20" s="9">
        <f>E20*F20+I20*J20+R20*S20+V20*W20+AH20*AI20+AN20*AO20</f>
        <v>0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>IFERROR(ROUND(H21/C21/E21,0),"")</f>
        <v>0</v>
      </c>
      <c r="G21" s="52">
        <v>0</v>
      </c>
      <c r="H21" s="31">
        <f>ROUND(G21*D21,0)</f>
        <v>0</v>
      </c>
      <c r="I21" s="67">
        <v>1</v>
      </c>
      <c r="J21" s="31">
        <v>0</v>
      </c>
      <c r="K21" s="33">
        <v>0</v>
      </c>
      <c r="L21" s="31">
        <f>ROUND(K21*D21,0)</f>
        <v>0</v>
      </c>
      <c r="M21" s="31">
        <f>IFERROR(F21+J21,"")</f>
        <v>0</v>
      </c>
      <c r="N21" s="282">
        <f>G21+K21</f>
        <v>0</v>
      </c>
      <c r="O21" s="31">
        <f>H21+L21</f>
        <v>0</v>
      </c>
      <c r="P21" s="29">
        <v>322</v>
      </c>
      <c r="Q21" s="29">
        <v>11.3</v>
      </c>
      <c r="R21" s="66">
        <v>1</v>
      </c>
      <c r="S21" s="31">
        <f>IFERROR(ROUND(U21/P21/R21,0),"")</f>
        <v>0</v>
      </c>
      <c r="T21" s="34">
        <v>0</v>
      </c>
      <c r="U21" s="31">
        <f>ROUND(T21*Q21,0)</f>
        <v>0</v>
      </c>
      <c r="V21" s="67">
        <v>1</v>
      </c>
      <c r="W21" s="31">
        <v>0</v>
      </c>
      <c r="X21" s="35">
        <v>0</v>
      </c>
      <c r="Y21" s="31">
        <f>ROUND(X21*Q21,0)</f>
        <v>0</v>
      </c>
      <c r="Z21" s="31">
        <f>IFERROR(S21+W21,"")</f>
        <v>0</v>
      </c>
      <c r="AA21" s="31">
        <f>T21+X21</f>
        <v>0</v>
      </c>
      <c r="AB21" s="31">
        <f>U21+Y21</f>
        <v>0</v>
      </c>
      <c r="AC21" s="31">
        <f>IFERROR(M21+Z21,"")</f>
        <v>0</v>
      </c>
      <c r="AD21" s="284">
        <f>N21+AA21</f>
        <v>0</v>
      </c>
      <c r="AE21" s="39">
        <f>O21+AB21</f>
        <v>0</v>
      </c>
      <c r="AF21" s="62">
        <v>310</v>
      </c>
      <c r="AG21" s="29">
        <v>11.2</v>
      </c>
      <c r="AH21" s="66">
        <v>1</v>
      </c>
      <c r="AI21" s="31">
        <f>IFERROR(ROUND(AK21/AF21/AH21,0),"")</f>
        <v>0</v>
      </c>
      <c r="AJ21" s="63">
        <v>0</v>
      </c>
      <c r="AK21" s="31">
        <f>ROUND(AJ21*AG21,0)</f>
        <v>0</v>
      </c>
      <c r="AL21" s="29">
        <v>313</v>
      </c>
      <c r="AM21" s="29">
        <v>11.2</v>
      </c>
      <c r="AN21" s="66">
        <v>1</v>
      </c>
      <c r="AO21" s="31">
        <f>IFERROR(ROUND(AQ21/AL21/AN21,0),"")</f>
        <v>0</v>
      </c>
      <c r="AP21" s="37">
        <v>0</v>
      </c>
      <c r="AQ21" s="31">
        <f>ROUND(AP21*AM21,0)</f>
        <v>0</v>
      </c>
      <c r="AR21" s="31">
        <f>IFERROR(AI21+AO21,"")</f>
        <v>0</v>
      </c>
      <c r="AS21" s="38">
        <f>AJ21+AP21</f>
        <v>0</v>
      </c>
      <c r="AT21" s="64">
        <f>AK21+AQ21</f>
        <v>0</v>
      </c>
      <c r="AU21" s="31">
        <f>IFERROR(M21+AI21,"")</f>
        <v>0</v>
      </c>
      <c r="AV21" s="283">
        <f>N21+AJ21</f>
        <v>0</v>
      </c>
      <c r="AW21" s="31">
        <f>O21+AK21</f>
        <v>0</v>
      </c>
      <c r="AX21" s="31">
        <f>IFERROR(Z21+AO21,"")</f>
        <v>0</v>
      </c>
      <c r="AY21" s="137">
        <f>AA21+AP21</f>
        <v>0</v>
      </c>
      <c r="AZ21" s="31">
        <f>AB21+AQ21</f>
        <v>0</v>
      </c>
      <c r="BA21" s="31">
        <f>IFERROR(AU21+AX21,"")</f>
        <v>0</v>
      </c>
      <c r="BB21" s="282">
        <f>AV21+AY21</f>
        <v>0</v>
      </c>
      <c r="BC21" s="57">
        <f>AW21+AZ21</f>
        <v>0</v>
      </c>
      <c r="BD21" s="143">
        <f>E21*F21+I21*J21+R21*S21+V21*W21+AH21*AI21+AN21*AO21</f>
        <v>0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>IFERROR(ROUND(H22/C22/E22,0),"")</f>
        <v>0</v>
      </c>
      <c r="G22" s="52">
        <v>0</v>
      </c>
      <c r="H22" s="31">
        <f>ROUND(G22*D22,0)</f>
        <v>0</v>
      </c>
      <c r="I22" s="67">
        <v>1</v>
      </c>
      <c r="J22" s="31">
        <v>0</v>
      </c>
      <c r="K22" s="33">
        <v>0</v>
      </c>
      <c r="L22" s="31">
        <f>ROUND(K22*D22,0)</f>
        <v>0</v>
      </c>
      <c r="M22" s="31">
        <f>IFERROR(F22+J22,"")</f>
        <v>0</v>
      </c>
      <c r="N22" s="282">
        <f>G22+K22</f>
        <v>0</v>
      </c>
      <c r="O22" s="31">
        <f>H22+L22</f>
        <v>0</v>
      </c>
      <c r="P22" s="29">
        <v>294</v>
      </c>
      <c r="Q22" s="29">
        <v>6.6</v>
      </c>
      <c r="R22" s="66">
        <v>1</v>
      </c>
      <c r="S22" s="31">
        <f>IFERROR(ROUND(U22/P22/R22,0),"")</f>
        <v>0</v>
      </c>
      <c r="T22" s="34">
        <v>0</v>
      </c>
      <c r="U22" s="31">
        <f>ROUND(T22*Q22,0)</f>
        <v>0</v>
      </c>
      <c r="V22" s="67">
        <v>1</v>
      </c>
      <c r="W22" s="31">
        <v>0</v>
      </c>
      <c r="X22" s="35">
        <v>0</v>
      </c>
      <c r="Y22" s="31">
        <f>ROUND(X22*Q22,0)</f>
        <v>0</v>
      </c>
      <c r="Z22" s="31">
        <f>IFERROR(S22+W22,"")</f>
        <v>0</v>
      </c>
      <c r="AA22" s="31">
        <f>T22+X22</f>
        <v>0</v>
      </c>
      <c r="AB22" s="31">
        <f>U22+Y22</f>
        <v>0</v>
      </c>
      <c r="AC22" s="31">
        <f>IFERROR(M22+Z22,"")</f>
        <v>0</v>
      </c>
      <c r="AD22" s="284">
        <f>N22+AA22</f>
        <v>0</v>
      </c>
      <c r="AE22" s="39">
        <f>O22+AB22</f>
        <v>0</v>
      </c>
      <c r="AF22" s="62">
        <v>297</v>
      </c>
      <c r="AG22" s="29">
        <v>7.5</v>
      </c>
      <c r="AH22" s="66">
        <v>1</v>
      </c>
      <c r="AI22" s="31">
        <f>IFERROR(ROUND(AK22/AF22/AH22,0),"")</f>
        <v>0</v>
      </c>
      <c r="AJ22" s="63">
        <v>0</v>
      </c>
      <c r="AK22" s="31">
        <f>ROUND(AJ22*AG22,0)</f>
        <v>0</v>
      </c>
      <c r="AL22" s="29">
        <v>296</v>
      </c>
      <c r="AM22" s="29">
        <v>7.5</v>
      </c>
      <c r="AN22" s="66">
        <v>1</v>
      </c>
      <c r="AO22" s="31">
        <f>IFERROR(ROUND(AQ22/AL22/AN22,0),"")</f>
        <v>0</v>
      </c>
      <c r="AP22" s="37">
        <v>0</v>
      </c>
      <c r="AQ22" s="31">
        <f>ROUND(AP22*AM22,0)</f>
        <v>0</v>
      </c>
      <c r="AR22" s="31">
        <f>IFERROR(AI22+AO22,"")</f>
        <v>0</v>
      </c>
      <c r="AS22" s="38">
        <f>AJ22+AP22</f>
        <v>0</v>
      </c>
      <c r="AT22" s="64">
        <f>AK22+AQ22</f>
        <v>0</v>
      </c>
      <c r="AU22" s="31">
        <f>IFERROR(M22+AI22,"")</f>
        <v>0</v>
      </c>
      <c r="AV22" s="283">
        <f>N22+AJ22</f>
        <v>0</v>
      </c>
      <c r="AW22" s="31">
        <f>O22+AK22</f>
        <v>0</v>
      </c>
      <c r="AX22" s="31">
        <f>IFERROR(Z22+AO22,"")</f>
        <v>0</v>
      </c>
      <c r="AY22" s="137">
        <f>AA22+AP22</f>
        <v>0</v>
      </c>
      <c r="AZ22" s="31">
        <f>AB22+AQ22</f>
        <v>0</v>
      </c>
      <c r="BA22" s="31">
        <f>IFERROR(AU22+AX22,"")</f>
        <v>0</v>
      </c>
      <c r="BB22" s="282">
        <f>AV22+AY22</f>
        <v>0</v>
      </c>
      <c r="BC22" s="57">
        <f>AW22+AZ22</f>
        <v>0</v>
      </c>
      <c r="BD22" s="9">
        <f>E22*F22+I22*J22+R22*S22+V22*W22+AH22*AI22+AN22*AO22</f>
        <v>0</v>
      </c>
      <c r="BE22" s="9"/>
    </row>
    <row r="23" spans="1:58">
      <c r="A23" s="134">
        <v>14</v>
      </c>
      <c r="B23" s="132" t="s">
        <v>507</v>
      </c>
      <c r="C23" s="140"/>
      <c r="D23" s="142"/>
      <c r="E23" s="66">
        <v>1</v>
      </c>
      <c r="F23" s="31" t="str">
        <f>IFERROR(ROUND(H23/C23/E23,0),"")</f>
        <v/>
      </c>
      <c r="G23" s="52">
        <v>0</v>
      </c>
      <c r="H23" s="31">
        <f>ROUND(G23*D23,0)</f>
        <v>0</v>
      </c>
      <c r="I23" s="67">
        <v>1</v>
      </c>
      <c r="J23" s="31">
        <v>0</v>
      </c>
      <c r="K23" s="33">
        <v>0</v>
      </c>
      <c r="L23" s="31">
        <f>ROUND(K23*D23,0)</f>
        <v>0</v>
      </c>
      <c r="M23" s="31" t="str">
        <f>IFERROR(F23+J23,"")</f>
        <v/>
      </c>
      <c r="N23" s="282">
        <f>G23+K23</f>
        <v>0</v>
      </c>
      <c r="O23" s="31">
        <f>H23+L23</f>
        <v>0</v>
      </c>
      <c r="P23" s="29">
        <v>323</v>
      </c>
      <c r="Q23" s="29">
        <v>11</v>
      </c>
      <c r="R23" s="66">
        <v>1</v>
      </c>
      <c r="S23" s="31">
        <f>IFERROR(ROUND(U23/P23/R23,0),"")</f>
        <v>0</v>
      </c>
      <c r="T23" s="34">
        <v>0</v>
      </c>
      <c r="U23" s="31">
        <f>ROUND(T23*Q23,0)</f>
        <v>0</v>
      </c>
      <c r="V23" s="67">
        <v>1</v>
      </c>
      <c r="W23" s="31">
        <v>0</v>
      </c>
      <c r="X23" s="35">
        <v>0</v>
      </c>
      <c r="Y23" s="31">
        <f>ROUND(X23*Q23,0)</f>
        <v>0</v>
      </c>
      <c r="Z23" s="31">
        <f>IFERROR(S23+W23,"")</f>
        <v>0</v>
      </c>
      <c r="AA23" s="31">
        <f>T23+X23</f>
        <v>0</v>
      </c>
      <c r="AB23" s="31">
        <f>U23+Y23</f>
        <v>0</v>
      </c>
      <c r="AC23" s="31" t="str">
        <f>IFERROR(M23+Z23,"")</f>
        <v/>
      </c>
      <c r="AD23" s="284">
        <f>N23+AA23</f>
        <v>0</v>
      </c>
      <c r="AE23" s="39">
        <f>O23+AB23</f>
        <v>0</v>
      </c>
      <c r="AF23" s="62"/>
      <c r="AG23" s="29"/>
      <c r="AH23" s="66">
        <v>1</v>
      </c>
      <c r="AI23" s="31" t="str">
        <f>IFERROR(ROUND(AK23/AF23/AH23,0),"")</f>
        <v/>
      </c>
      <c r="AJ23" s="63">
        <v>0</v>
      </c>
      <c r="AK23" s="31">
        <f>ROUND(AJ23*AG23,0)</f>
        <v>0</v>
      </c>
      <c r="AL23" s="29">
        <v>317</v>
      </c>
      <c r="AM23" s="29">
        <v>10.199999999999999</v>
      </c>
      <c r="AN23" s="66">
        <v>1</v>
      </c>
      <c r="AO23" s="31">
        <f>IFERROR(ROUND(AQ23/AL23/AN23,0),"")</f>
        <v>0</v>
      </c>
      <c r="AP23" s="37">
        <v>0</v>
      </c>
      <c r="AQ23" s="31">
        <f>ROUND(AP23*AM23,0)</f>
        <v>0</v>
      </c>
      <c r="AR23" s="31" t="str">
        <f>IFERROR(AI23+AO23,"")</f>
        <v/>
      </c>
      <c r="AS23" s="38">
        <f>AJ23+AP23</f>
        <v>0</v>
      </c>
      <c r="AT23" s="64">
        <f>AK23+AQ23</f>
        <v>0</v>
      </c>
      <c r="AU23" s="31" t="str">
        <f>IFERROR(M23+AI23,"")</f>
        <v/>
      </c>
      <c r="AV23" s="283">
        <f>N23+AJ23</f>
        <v>0</v>
      </c>
      <c r="AW23" s="31">
        <f>O23+AK23</f>
        <v>0</v>
      </c>
      <c r="AX23" s="31">
        <f>IFERROR(Z23+AO23,"")</f>
        <v>0</v>
      </c>
      <c r="AY23" s="137">
        <f>AA23+AP23</f>
        <v>0</v>
      </c>
      <c r="AZ23" s="31">
        <f>AB23+AQ23</f>
        <v>0</v>
      </c>
      <c r="BA23" s="31" t="str">
        <f>IFERROR(AU23+AX23,"")</f>
        <v/>
      </c>
      <c r="BB23" s="282">
        <f>AV23+AY23</f>
        <v>0</v>
      </c>
      <c r="BC23" s="57">
        <f>AW23+AZ23</f>
        <v>0</v>
      </c>
      <c r="BD23" t="e">
        <f>E23*F23+I23*J23+R23*S23+V23*W23+AH23*AI23+AN23*AO23</f>
        <v>#VALUE!</v>
      </c>
    </row>
    <row r="24" spans="1:58">
      <c r="A24" s="134">
        <v>15</v>
      </c>
      <c r="B24" s="132" t="s">
        <v>508</v>
      </c>
      <c r="C24" s="140"/>
      <c r="D24" s="142"/>
      <c r="E24" s="66">
        <v>1</v>
      </c>
      <c r="F24" s="31" t="str">
        <f>IFERROR(ROUND(H24/C24/E24,0),"")</f>
        <v/>
      </c>
      <c r="G24" s="52">
        <v>0</v>
      </c>
      <c r="H24" s="31">
        <f>ROUND(G24*D24,0)</f>
        <v>0</v>
      </c>
      <c r="I24" s="67">
        <v>1</v>
      </c>
      <c r="J24" s="31">
        <v>0</v>
      </c>
      <c r="K24" s="33">
        <v>0</v>
      </c>
      <c r="L24" s="31">
        <f>ROUND(K24*D24,0)</f>
        <v>0</v>
      </c>
      <c r="M24" s="31" t="str">
        <f>IFERROR(F24+J24,"")</f>
        <v/>
      </c>
      <c r="N24" s="282">
        <f>G24+K24</f>
        <v>0</v>
      </c>
      <c r="O24" s="31">
        <f>H24+L24</f>
        <v>0</v>
      </c>
      <c r="P24" s="29"/>
      <c r="Q24" s="29"/>
      <c r="R24" s="66">
        <v>1</v>
      </c>
      <c r="S24" s="31" t="str">
        <f>IFERROR(ROUND(U24/P24/R24,0),"")</f>
        <v/>
      </c>
      <c r="T24" s="34">
        <v>0</v>
      </c>
      <c r="U24" s="31">
        <f>ROUND(T24*Q24,0)</f>
        <v>0</v>
      </c>
      <c r="V24" s="67">
        <v>1</v>
      </c>
      <c r="W24" s="31">
        <v>0</v>
      </c>
      <c r="X24" s="35">
        <v>0</v>
      </c>
      <c r="Y24" s="31">
        <f>ROUND(X24*Q24,0)</f>
        <v>0</v>
      </c>
      <c r="Z24" s="31" t="str">
        <f>IFERROR(S24+W24,"")</f>
        <v/>
      </c>
      <c r="AA24" s="31">
        <f>T24+X24</f>
        <v>0</v>
      </c>
      <c r="AB24" s="31">
        <f>U24+Y24</f>
        <v>0</v>
      </c>
      <c r="AC24" s="31" t="str">
        <f>IFERROR(M24+Z24,"")</f>
        <v/>
      </c>
      <c r="AD24" s="284">
        <f>N24+AA24</f>
        <v>0</v>
      </c>
      <c r="AE24" s="39">
        <f>O24+AB24</f>
        <v>0</v>
      </c>
      <c r="AF24" s="62">
        <v>318</v>
      </c>
      <c r="AG24" s="29">
        <v>5</v>
      </c>
      <c r="AH24" s="66">
        <v>1</v>
      </c>
      <c r="AI24" s="31">
        <f>IFERROR(ROUND(AK24/AF24/AH24,0),"")</f>
        <v>0</v>
      </c>
      <c r="AJ24" s="63">
        <v>0</v>
      </c>
      <c r="AK24" s="31">
        <f>ROUND(AJ24*AG24,0)</f>
        <v>0</v>
      </c>
      <c r="AL24" s="29"/>
      <c r="AM24" s="29"/>
      <c r="AN24" s="66">
        <v>1</v>
      </c>
      <c r="AO24" s="31" t="str">
        <f>IFERROR(ROUND(AQ24/AL24/AN24,0),"")</f>
        <v/>
      </c>
      <c r="AP24" s="37">
        <v>0</v>
      </c>
      <c r="AQ24" s="31">
        <f>ROUND(AP24*AM24,0)</f>
        <v>0</v>
      </c>
      <c r="AR24" s="31" t="str">
        <f>IFERROR(AI24+AO24,"")</f>
        <v/>
      </c>
      <c r="AS24" s="38">
        <f>AJ24+AP24</f>
        <v>0</v>
      </c>
      <c r="AT24" s="64">
        <f>AK24+AQ24</f>
        <v>0</v>
      </c>
      <c r="AU24" s="31" t="str">
        <f>IFERROR(M24+AI24,"")</f>
        <v/>
      </c>
      <c r="AV24" s="283">
        <f>N24+AJ24</f>
        <v>0</v>
      </c>
      <c r="AW24" s="31">
        <f>O24+AK24</f>
        <v>0</v>
      </c>
      <c r="AX24" s="31" t="str">
        <f>IFERROR(Z24+AO24,"")</f>
        <v/>
      </c>
      <c r="AY24" s="137">
        <f>AA24+AP24</f>
        <v>0</v>
      </c>
      <c r="AZ24" s="31">
        <f>AB24+AQ24</f>
        <v>0</v>
      </c>
      <c r="BA24" s="31" t="str">
        <f>IFERROR(AU24+AX24,"")</f>
        <v/>
      </c>
      <c r="BB24" s="282">
        <f>AV24+AY24</f>
        <v>0</v>
      </c>
      <c r="BC24" s="57">
        <f>AW24+AZ24</f>
        <v>0</v>
      </c>
      <c r="BD24" t="e">
        <f>E24*F24+I24*J24+R24*S24+V24*W24+AH24*AI24+AN24*AO24</f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>IFERROR(ROUND(H25/C25/E25,0),"")</f>
        <v>0</v>
      </c>
      <c r="G25" s="52">
        <v>0</v>
      </c>
      <c r="H25" s="31">
        <f>ROUND(G25*D25,0)</f>
        <v>0</v>
      </c>
      <c r="I25" s="67">
        <v>1</v>
      </c>
      <c r="J25" s="31">
        <v>0</v>
      </c>
      <c r="K25" s="33">
        <v>0</v>
      </c>
      <c r="L25" s="31">
        <f>ROUND(K25*D25,0)</f>
        <v>0</v>
      </c>
      <c r="M25" s="31">
        <f>IFERROR(F25+J25,"")</f>
        <v>0</v>
      </c>
      <c r="N25" s="282">
        <f>G25+K25</f>
        <v>0</v>
      </c>
      <c r="O25" s="31">
        <f>H25+L25</f>
        <v>0</v>
      </c>
      <c r="P25" s="29">
        <v>320</v>
      </c>
      <c r="Q25" s="29">
        <v>12.6</v>
      </c>
      <c r="R25" s="66">
        <v>1</v>
      </c>
      <c r="S25" s="31">
        <f>IFERROR(ROUND(U25/P25/R25,0),"")</f>
        <v>0</v>
      </c>
      <c r="T25" s="34">
        <v>0</v>
      </c>
      <c r="U25" s="31">
        <f>ROUND(T25*Q25,0)</f>
        <v>0</v>
      </c>
      <c r="V25" s="67">
        <v>1</v>
      </c>
      <c r="W25" s="31">
        <v>0</v>
      </c>
      <c r="X25" s="35">
        <v>0</v>
      </c>
      <c r="Y25" s="31">
        <f>ROUND(X25*Q25,0)</f>
        <v>0</v>
      </c>
      <c r="Z25" s="31">
        <f>IFERROR(S25+W25,"")</f>
        <v>0</v>
      </c>
      <c r="AA25" s="31">
        <f>T25+X25</f>
        <v>0</v>
      </c>
      <c r="AB25" s="31">
        <f>U25+Y25</f>
        <v>0</v>
      </c>
      <c r="AC25" s="31">
        <f>IFERROR(M25+Z25,"")</f>
        <v>0</v>
      </c>
      <c r="AD25" s="284">
        <f>N25+AA25</f>
        <v>0</v>
      </c>
      <c r="AE25" s="39">
        <f>O25+AB25</f>
        <v>0</v>
      </c>
      <c r="AF25" s="62">
        <v>315</v>
      </c>
      <c r="AG25" s="29">
        <v>12.6</v>
      </c>
      <c r="AH25" s="66">
        <v>1</v>
      </c>
      <c r="AI25" s="31">
        <f>IFERROR(ROUND(AK25/AF25/AH25,0),"")</f>
        <v>0</v>
      </c>
      <c r="AJ25" s="63">
        <v>0</v>
      </c>
      <c r="AK25" s="31">
        <f>ROUND(AJ25*AG25,0)</f>
        <v>0</v>
      </c>
      <c r="AL25" s="29">
        <v>313</v>
      </c>
      <c r="AM25" s="29">
        <v>12.6</v>
      </c>
      <c r="AN25" s="66">
        <v>1</v>
      </c>
      <c r="AO25" s="31">
        <f>IFERROR(ROUND(AQ25/AL25/AN25,0),"")</f>
        <v>0</v>
      </c>
      <c r="AP25" s="37">
        <v>0</v>
      </c>
      <c r="AQ25" s="31">
        <f>ROUND(AP25*AM25,0)</f>
        <v>0</v>
      </c>
      <c r="AR25" s="31">
        <f>IFERROR(AI25+AO25,"")</f>
        <v>0</v>
      </c>
      <c r="AS25" s="38">
        <f>AJ25+AP25</f>
        <v>0</v>
      </c>
      <c r="AT25" s="64">
        <f>AK25+AQ25</f>
        <v>0</v>
      </c>
      <c r="AU25" s="31">
        <f>IFERROR(M25+AI25,"")</f>
        <v>0</v>
      </c>
      <c r="AV25" s="283">
        <f>N25+AJ25</f>
        <v>0</v>
      </c>
      <c r="AW25" s="31">
        <f>O25+AK25</f>
        <v>0</v>
      </c>
      <c r="AX25" s="31">
        <f>IFERROR(Z25+AO25,"")</f>
        <v>0</v>
      </c>
      <c r="AY25" s="137">
        <f>AA25+AP25</f>
        <v>0</v>
      </c>
      <c r="AZ25" s="31">
        <f>AB25+AQ25</f>
        <v>0</v>
      </c>
      <c r="BA25" s="31">
        <f>IFERROR(AU25+AX25,"")</f>
        <v>0</v>
      </c>
      <c r="BB25" s="282">
        <f>AV25+AY25</f>
        <v>0</v>
      </c>
      <c r="BC25" s="57">
        <f>AW25+AZ25</f>
        <v>0</v>
      </c>
      <c r="BD25">
        <f>E25*F25+I25*J25+R25*S25+V25*W25+AH25*AI25+AN25*AO25</f>
        <v>0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>IFERROR(ROUND(H26/C26/E26,0),"")</f>
        <v>0</v>
      </c>
      <c r="G26" s="52">
        <v>0</v>
      </c>
      <c r="H26" s="31">
        <f>ROUND(G26*D26,0)</f>
        <v>0</v>
      </c>
      <c r="I26" s="67">
        <v>1</v>
      </c>
      <c r="J26" s="31">
        <v>0</v>
      </c>
      <c r="K26" s="33">
        <v>0</v>
      </c>
      <c r="L26" s="31">
        <f>ROUND(K26*D26,0)</f>
        <v>0</v>
      </c>
      <c r="M26" s="31">
        <f>IFERROR(F26+J26,"")</f>
        <v>0</v>
      </c>
      <c r="N26" s="282">
        <f>G26+K26</f>
        <v>0</v>
      </c>
      <c r="O26" s="31">
        <f>H26+L26</f>
        <v>0</v>
      </c>
      <c r="P26" s="29">
        <v>330</v>
      </c>
      <c r="Q26" s="29">
        <v>12.4</v>
      </c>
      <c r="R26" s="66">
        <v>1</v>
      </c>
      <c r="S26" s="31">
        <f>IFERROR(ROUND(U26/P26/R26,0),"")</f>
        <v>0</v>
      </c>
      <c r="T26" s="34">
        <v>0</v>
      </c>
      <c r="U26" s="31">
        <f>ROUND(T26*Q26,0)</f>
        <v>0</v>
      </c>
      <c r="V26" s="67">
        <v>1</v>
      </c>
      <c r="W26" s="31">
        <v>0</v>
      </c>
      <c r="X26" s="35">
        <v>0</v>
      </c>
      <c r="Y26" s="31">
        <f>ROUND(X26*Q26,0)</f>
        <v>0</v>
      </c>
      <c r="Z26" s="31">
        <f>IFERROR(S26+W26,"")</f>
        <v>0</v>
      </c>
      <c r="AA26" s="31">
        <f>T26+X26</f>
        <v>0</v>
      </c>
      <c r="AB26" s="31">
        <f>U26+Y26</f>
        <v>0</v>
      </c>
      <c r="AC26" s="31">
        <f>IFERROR(M26+Z26,"")</f>
        <v>0</v>
      </c>
      <c r="AD26" s="284">
        <f>N26+AA26</f>
        <v>0</v>
      </c>
      <c r="AE26" s="39">
        <f>O26+AB26</f>
        <v>0</v>
      </c>
      <c r="AF26" s="62">
        <v>323</v>
      </c>
      <c r="AG26" s="29">
        <v>12.4</v>
      </c>
      <c r="AH26" s="66">
        <v>1</v>
      </c>
      <c r="AI26" s="31">
        <f>IFERROR(ROUND(AK26/AF26/AH26,0),"")</f>
        <v>0</v>
      </c>
      <c r="AJ26" s="63">
        <v>0</v>
      </c>
      <c r="AK26" s="31">
        <f>ROUND(AJ26*AG26,0)</f>
        <v>0</v>
      </c>
      <c r="AL26" s="29">
        <v>325</v>
      </c>
      <c r="AM26" s="29">
        <v>12.4</v>
      </c>
      <c r="AN26" s="66">
        <v>1</v>
      </c>
      <c r="AO26" s="31">
        <f>IFERROR(ROUND(AQ26/AL26/AN26,0),"")</f>
        <v>0</v>
      </c>
      <c r="AP26" s="37">
        <v>0</v>
      </c>
      <c r="AQ26" s="31">
        <f>ROUND(AP26*AM26,0)</f>
        <v>0</v>
      </c>
      <c r="AR26" s="31">
        <f>IFERROR(AI26+AO26,"")</f>
        <v>0</v>
      </c>
      <c r="AS26" s="38">
        <f>AJ26+AP26</f>
        <v>0</v>
      </c>
      <c r="AT26" s="64">
        <f>AK26+AQ26</f>
        <v>0</v>
      </c>
      <c r="AU26" s="31">
        <f>IFERROR(M26+AI26,"")</f>
        <v>0</v>
      </c>
      <c r="AV26" s="283">
        <f>N26+AJ26</f>
        <v>0</v>
      </c>
      <c r="AW26" s="31">
        <f>O26+AK26</f>
        <v>0</v>
      </c>
      <c r="AX26" s="31">
        <f>IFERROR(Z26+AO26,"")</f>
        <v>0</v>
      </c>
      <c r="AY26" s="137">
        <f>AA26+AP26</f>
        <v>0</v>
      </c>
      <c r="AZ26" s="31">
        <f>AB26+AQ26</f>
        <v>0</v>
      </c>
      <c r="BA26" s="31">
        <f>IFERROR(AU26+AX26,"")</f>
        <v>0</v>
      </c>
      <c r="BB26" s="282">
        <f>AV26+AY26</f>
        <v>0</v>
      </c>
      <c r="BC26" s="57">
        <f>AW26+AZ26</f>
        <v>0</v>
      </c>
      <c r="BD26">
        <f>E26*F26+I26*J26+R26*S26+V26*W26+AH26*AI26+AN26*AO26</f>
        <v>0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>IFERROR(ROUND(H27/C27/E27,0),"")</f>
        <v>0</v>
      </c>
      <c r="G27" s="52">
        <v>0</v>
      </c>
      <c r="H27" s="31">
        <f>ROUND(G27*D27,0)</f>
        <v>0</v>
      </c>
      <c r="I27" s="67">
        <v>1</v>
      </c>
      <c r="J27" s="31">
        <v>0</v>
      </c>
      <c r="K27" s="33">
        <v>0</v>
      </c>
      <c r="L27" s="31">
        <f>ROUND(K27*D27,0)</f>
        <v>0</v>
      </c>
      <c r="M27" s="31">
        <f>IFERROR(F27+J27,"")</f>
        <v>0</v>
      </c>
      <c r="N27" s="282">
        <f>G27+K27</f>
        <v>0</v>
      </c>
      <c r="O27" s="31">
        <f>H27+L27</f>
        <v>0</v>
      </c>
      <c r="P27" s="29">
        <v>323</v>
      </c>
      <c r="Q27" s="29">
        <v>11.4</v>
      </c>
      <c r="R27" s="66">
        <v>1</v>
      </c>
      <c r="S27" s="31">
        <f>IFERROR(ROUND(U27/P27/R27,0),"")</f>
        <v>0</v>
      </c>
      <c r="T27" s="34">
        <v>0</v>
      </c>
      <c r="U27" s="31">
        <f>ROUND(T27*Q27,0)</f>
        <v>0</v>
      </c>
      <c r="V27" s="67">
        <v>1</v>
      </c>
      <c r="W27" s="31">
        <v>0</v>
      </c>
      <c r="X27" s="35">
        <v>0</v>
      </c>
      <c r="Y27" s="31">
        <f>ROUND(X27*Q27,0)</f>
        <v>0</v>
      </c>
      <c r="Z27" s="31">
        <f>IFERROR(S27+W27,"")</f>
        <v>0</v>
      </c>
      <c r="AA27" s="31">
        <f>T27+X27</f>
        <v>0</v>
      </c>
      <c r="AB27" s="31">
        <f>U27+Y27</f>
        <v>0</v>
      </c>
      <c r="AC27" s="31">
        <f>IFERROR(M27+Z27,"")</f>
        <v>0</v>
      </c>
      <c r="AD27" s="284">
        <f>N27+AA27</f>
        <v>0</v>
      </c>
      <c r="AE27" s="39">
        <f>O27+AB27</f>
        <v>0</v>
      </c>
      <c r="AF27" s="62">
        <v>320</v>
      </c>
      <c r="AG27" s="29">
        <v>11.4</v>
      </c>
      <c r="AH27" s="66">
        <v>1</v>
      </c>
      <c r="AI27" s="31">
        <f>IFERROR(ROUND(AK27/AF27/AH27,0),"")</f>
        <v>0</v>
      </c>
      <c r="AJ27" s="63">
        <v>0</v>
      </c>
      <c r="AK27" s="31">
        <f>ROUND(AJ27*AG27,0)</f>
        <v>0</v>
      </c>
      <c r="AL27" s="29">
        <v>317</v>
      </c>
      <c r="AM27" s="29">
        <v>11.4</v>
      </c>
      <c r="AN27" s="66">
        <v>1</v>
      </c>
      <c r="AO27" s="31">
        <f>IFERROR(ROUND(AQ27/AL27/AN27,0),"")</f>
        <v>0</v>
      </c>
      <c r="AP27" s="37">
        <v>0</v>
      </c>
      <c r="AQ27" s="31">
        <f>ROUND(AP27*AM27,0)</f>
        <v>0</v>
      </c>
      <c r="AR27" s="31">
        <f>IFERROR(AI27+AO27,"")</f>
        <v>0</v>
      </c>
      <c r="AS27" s="38">
        <f>AJ27+AP27</f>
        <v>0</v>
      </c>
      <c r="AT27" s="64">
        <f>AK27+AQ27</f>
        <v>0</v>
      </c>
      <c r="AU27" s="31">
        <f>IFERROR(M27+AI27,"")</f>
        <v>0</v>
      </c>
      <c r="AV27" s="283">
        <f>N27+AJ27</f>
        <v>0</v>
      </c>
      <c r="AW27" s="31">
        <f>O27+AK27</f>
        <v>0</v>
      </c>
      <c r="AX27" s="31">
        <f>IFERROR(Z27+AO27,"")</f>
        <v>0</v>
      </c>
      <c r="AY27" s="137">
        <f>AA27+AP27</f>
        <v>0</v>
      </c>
      <c r="AZ27" s="31">
        <f>AB27+AQ27</f>
        <v>0</v>
      </c>
      <c r="BA27" s="31">
        <f>IFERROR(AU27+AX27,"")</f>
        <v>0</v>
      </c>
      <c r="BB27" s="282">
        <f>AV27+AY27</f>
        <v>0</v>
      </c>
      <c r="BC27" s="57">
        <f>AW27+AZ27</f>
        <v>0</v>
      </c>
      <c r="BD27">
        <f>E27*F27+I27*J27+R27*S27+V27*W27+AH27*AI27+AN27*AO27</f>
        <v>0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>IFERROR(ROUND(H28/C28/E28,0),"")</f>
        <v>0</v>
      </c>
      <c r="G28" s="52">
        <v>0</v>
      </c>
      <c r="H28" s="31">
        <f>ROUND(G28*D28,0)</f>
        <v>0</v>
      </c>
      <c r="I28" s="67">
        <v>1</v>
      </c>
      <c r="J28" s="31">
        <v>0</v>
      </c>
      <c r="K28" s="33">
        <v>0</v>
      </c>
      <c r="L28" s="31">
        <f>ROUND(K28*D28,0)</f>
        <v>0</v>
      </c>
      <c r="M28" s="31">
        <f>IFERROR(F28+J28,"")</f>
        <v>0</v>
      </c>
      <c r="N28" s="282">
        <f>G28+K28</f>
        <v>0</v>
      </c>
      <c r="O28" s="31">
        <f>H28+L28</f>
        <v>0</v>
      </c>
      <c r="P28" s="29">
        <v>324</v>
      </c>
      <c r="Q28" s="29">
        <v>15.1</v>
      </c>
      <c r="R28" s="66">
        <v>1</v>
      </c>
      <c r="S28" s="31">
        <f>IFERROR(ROUND(U28/P28/R28,0),"")</f>
        <v>0</v>
      </c>
      <c r="T28" s="34">
        <v>0</v>
      </c>
      <c r="U28" s="31">
        <f>ROUND(T28*Q28,0)</f>
        <v>0</v>
      </c>
      <c r="V28" s="67">
        <v>1</v>
      </c>
      <c r="W28" s="31">
        <v>0</v>
      </c>
      <c r="X28" s="35">
        <v>0</v>
      </c>
      <c r="Y28" s="31">
        <f>ROUND(X28*Q28,0)</f>
        <v>0</v>
      </c>
      <c r="Z28" s="31">
        <f>IFERROR(S28+W28,"")</f>
        <v>0</v>
      </c>
      <c r="AA28" s="31">
        <f>T28+X28</f>
        <v>0</v>
      </c>
      <c r="AB28" s="31">
        <f>U28+Y28</f>
        <v>0</v>
      </c>
      <c r="AC28" s="31">
        <f>IFERROR(M28+Z28,"")</f>
        <v>0</v>
      </c>
      <c r="AD28" s="284">
        <f>N28+AA28</f>
        <v>0</v>
      </c>
      <c r="AE28" s="39">
        <f>O28+AB28</f>
        <v>0</v>
      </c>
      <c r="AF28" s="62">
        <v>326</v>
      </c>
      <c r="AG28" s="29">
        <v>15.1</v>
      </c>
      <c r="AH28" s="66">
        <v>1</v>
      </c>
      <c r="AI28" s="31">
        <f>IFERROR(ROUND(AK28/AF28/AH28,0),"")</f>
        <v>0</v>
      </c>
      <c r="AJ28" s="63">
        <v>0</v>
      </c>
      <c r="AK28" s="31">
        <f>ROUND(AJ28*AG28,0)</f>
        <v>0</v>
      </c>
      <c r="AL28" s="29">
        <v>324</v>
      </c>
      <c r="AM28" s="29">
        <v>15.1</v>
      </c>
      <c r="AN28" s="66">
        <v>1</v>
      </c>
      <c r="AO28" s="31">
        <f>IFERROR(ROUND(AQ28/AL28/AN28,0),"")</f>
        <v>0</v>
      </c>
      <c r="AP28" s="37">
        <v>0</v>
      </c>
      <c r="AQ28" s="31">
        <f>ROUND(AP28*AM28,0)</f>
        <v>0</v>
      </c>
      <c r="AR28" s="31">
        <f>IFERROR(AI28+AO28,"")</f>
        <v>0</v>
      </c>
      <c r="AS28" s="38">
        <f>AJ28+AP28</f>
        <v>0</v>
      </c>
      <c r="AT28" s="64">
        <f>AK28+AQ28</f>
        <v>0</v>
      </c>
      <c r="AU28" s="31">
        <f>IFERROR(M28+AI28,"")</f>
        <v>0</v>
      </c>
      <c r="AV28" s="283">
        <f>N28+AJ28</f>
        <v>0</v>
      </c>
      <c r="AW28" s="31">
        <f>O28+AK28</f>
        <v>0</v>
      </c>
      <c r="AX28" s="31">
        <f>IFERROR(Z28+AO28,"")</f>
        <v>0</v>
      </c>
      <c r="AY28" s="137">
        <f>AA28+AP28</f>
        <v>0</v>
      </c>
      <c r="AZ28" s="31">
        <f>AB28+AQ28</f>
        <v>0</v>
      </c>
      <c r="BA28" s="31">
        <f>IFERROR(AU28+AX28,"")</f>
        <v>0</v>
      </c>
      <c r="BB28" s="282">
        <f>AV28+AY28</f>
        <v>0</v>
      </c>
      <c r="BC28" s="57">
        <f>AW28+AZ28</f>
        <v>0</v>
      </c>
      <c r="BD28">
        <f>E28*F28+I28*J28+R28*S28+V28*W28+AH28*AI28+AN28*AO28</f>
        <v>0</v>
      </c>
    </row>
    <row r="29" spans="1:58">
      <c r="A29" s="134">
        <v>20</v>
      </c>
      <c r="B29" s="132" t="s">
        <v>513</v>
      </c>
      <c r="C29" s="140"/>
      <c r="D29" s="142"/>
      <c r="E29" s="66">
        <v>1</v>
      </c>
      <c r="F29" s="31" t="str">
        <f>IFERROR(ROUND(H29/C29/E29,0),"")</f>
        <v/>
      </c>
      <c r="G29" s="52">
        <v>0</v>
      </c>
      <c r="H29" s="31">
        <f>ROUND(G29*D29,0)</f>
        <v>0</v>
      </c>
      <c r="I29" s="67">
        <v>1</v>
      </c>
      <c r="J29" s="31">
        <v>0</v>
      </c>
      <c r="K29" s="33">
        <v>0</v>
      </c>
      <c r="L29" s="31">
        <f>ROUND(K29*D29,0)</f>
        <v>0</v>
      </c>
      <c r="M29" s="31" t="str">
        <f>IFERROR(F29+J29,"")</f>
        <v/>
      </c>
      <c r="N29" s="282">
        <f>G29+K29</f>
        <v>0</v>
      </c>
      <c r="O29" s="31">
        <f>H29+L29</f>
        <v>0</v>
      </c>
      <c r="P29" s="29"/>
      <c r="Q29" s="29"/>
      <c r="R29" s="66">
        <v>1</v>
      </c>
      <c r="S29" s="31" t="str">
        <f>IFERROR(ROUND(U29/P29/R29,0),"")</f>
        <v/>
      </c>
      <c r="T29" s="34">
        <v>0</v>
      </c>
      <c r="U29" s="31">
        <f>ROUND(T29*Q29,0)</f>
        <v>0</v>
      </c>
      <c r="V29" s="67">
        <v>1</v>
      </c>
      <c r="W29" s="31">
        <v>0</v>
      </c>
      <c r="X29" s="35">
        <v>0</v>
      </c>
      <c r="Y29" s="31">
        <f>ROUND(X29*Q29,0)</f>
        <v>0</v>
      </c>
      <c r="Z29" s="31" t="str">
        <f>IFERROR(S29+W29,"")</f>
        <v/>
      </c>
      <c r="AA29" s="31">
        <f>T29+X29</f>
        <v>0</v>
      </c>
      <c r="AB29" s="31">
        <f>U29+Y29</f>
        <v>0</v>
      </c>
      <c r="AC29" s="31" t="str">
        <f>IFERROR(M29+Z29,"")</f>
        <v/>
      </c>
      <c r="AD29" s="284">
        <f>N29+AA29</f>
        <v>0</v>
      </c>
      <c r="AE29" s="39">
        <f>O29+AB29</f>
        <v>0</v>
      </c>
      <c r="AF29" s="62">
        <v>325</v>
      </c>
      <c r="AG29" s="29">
        <v>1.9</v>
      </c>
      <c r="AH29" s="66">
        <v>1</v>
      </c>
      <c r="AI29" s="31">
        <f>IFERROR(ROUND(AK29/AF29/AH29,0),"")</f>
        <v>0</v>
      </c>
      <c r="AJ29" s="63">
        <v>0</v>
      </c>
      <c r="AK29" s="31">
        <f>ROUND(AJ29*AG29,0)</f>
        <v>0</v>
      </c>
      <c r="AL29" s="29">
        <v>325</v>
      </c>
      <c r="AM29" s="29">
        <v>1.9</v>
      </c>
      <c r="AN29" s="66">
        <v>1</v>
      </c>
      <c r="AO29" s="31">
        <f>IFERROR(ROUND(AQ29/AL29/AN29,0),"")</f>
        <v>0</v>
      </c>
      <c r="AP29" s="37">
        <v>0</v>
      </c>
      <c r="AQ29" s="31">
        <f>ROUND(AP29*AM29,0)</f>
        <v>0</v>
      </c>
      <c r="AR29" s="31">
        <f>IFERROR(AI29+AO29,"")</f>
        <v>0</v>
      </c>
      <c r="AS29" s="38">
        <f>AJ29+AP29</f>
        <v>0</v>
      </c>
      <c r="AT29" s="64">
        <f>AK29+AQ29</f>
        <v>0</v>
      </c>
      <c r="AU29" s="31" t="str">
        <f>IFERROR(M29+AI29,"")</f>
        <v/>
      </c>
      <c r="AV29" s="283">
        <f>N29+AJ29</f>
        <v>0</v>
      </c>
      <c r="AW29" s="31">
        <f>O29+AK29</f>
        <v>0</v>
      </c>
      <c r="AX29" s="31" t="str">
        <f>IFERROR(Z29+AO29,"")</f>
        <v/>
      </c>
      <c r="AY29" s="137">
        <f>AA29+AP29</f>
        <v>0</v>
      </c>
      <c r="AZ29" s="31">
        <f>AB29+AQ29</f>
        <v>0</v>
      </c>
      <c r="BA29" s="31" t="str">
        <f>IFERROR(AU29+AX29,"")</f>
        <v/>
      </c>
      <c r="BB29" s="282">
        <f>AV29+AY29</f>
        <v>0</v>
      </c>
      <c r="BC29" s="57">
        <f>AW29+AZ29</f>
        <v>0</v>
      </c>
      <c r="BD29" t="e">
        <f>E29*F29+I29*J29+R29*S29+V29*W29+AH29*AI29+AN29*AO29</f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>IFERROR(ROUND(H30/C30/E30,0),"")</f>
        <v>0</v>
      </c>
      <c r="G30" s="52">
        <v>0</v>
      </c>
      <c r="H30" s="31">
        <f>ROUND(G30*D30,0)</f>
        <v>0</v>
      </c>
      <c r="I30" s="67">
        <v>1</v>
      </c>
      <c r="J30" s="31">
        <v>0</v>
      </c>
      <c r="K30" s="33">
        <v>0</v>
      </c>
      <c r="L30" s="31">
        <f>ROUND(K30*D30,0)</f>
        <v>0</v>
      </c>
      <c r="M30" s="31">
        <f>IFERROR(F30+J30,"")</f>
        <v>0</v>
      </c>
      <c r="N30" s="282">
        <f>G30+K30</f>
        <v>0</v>
      </c>
      <c r="O30" s="31">
        <f>H30+L30</f>
        <v>0</v>
      </c>
      <c r="P30" s="29">
        <v>324</v>
      </c>
      <c r="Q30" s="29">
        <v>12.2</v>
      </c>
      <c r="R30" s="66">
        <v>1</v>
      </c>
      <c r="S30" s="31">
        <f>IFERROR(ROUND(U30/P30/R30,0),"")</f>
        <v>0</v>
      </c>
      <c r="T30" s="34">
        <v>0</v>
      </c>
      <c r="U30" s="31">
        <f>ROUND(T30*Q30,0)</f>
        <v>0</v>
      </c>
      <c r="V30" s="67">
        <v>1</v>
      </c>
      <c r="W30" s="31">
        <v>0</v>
      </c>
      <c r="X30" s="35">
        <v>0</v>
      </c>
      <c r="Y30" s="31">
        <f>ROUND(X30*Q30,0)</f>
        <v>0</v>
      </c>
      <c r="Z30" s="31">
        <f>IFERROR(S30+W30,"")</f>
        <v>0</v>
      </c>
      <c r="AA30" s="31">
        <f>T30+X30</f>
        <v>0</v>
      </c>
      <c r="AB30" s="31">
        <f>U30+Y30</f>
        <v>0</v>
      </c>
      <c r="AC30" s="31">
        <f>IFERROR(M30+Z30,"")</f>
        <v>0</v>
      </c>
      <c r="AD30" s="284">
        <f>N30+AA30</f>
        <v>0</v>
      </c>
      <c r="AE30" s="39">
        <f>O30+AB30</f>
        <v>0</v>
      </c>
      <c r="AF30" s="62">
        <v>320</v>
      </c>
      <c r="AG30" s="29">
        <v>11.8</v>
      </c>
      <c r="AH30" s="66">
        <v>1</v>
      </c>
      <c r="AI30" s="31">
        <f>IFERROR(ROUND(AK30/AF30/AH30,0),"")</f>
        <v>0</v>
      </c>
      <c r="AJ30" s="63">
        <v>0</v>
      </c>
      <c r="AK30" s="31">
        <f>ROUND(AJ30*AG30,0)</f>
        <v>0</v>
      </c>
      <c r="AL30" s="29">
        <v>320</v>
      </c>
      <c r="AM30" s="29">
        <v>11.8</v>
      </c>
      <c r="AN30" s="66">
        <v>1</v>
      </c>
      <c r="AO30" s="31">
        <f>IFERROR(ROUND(AQ30/AL30/AN30,0),"")</f>
        <v>0</v>
      </c>
      <c r="AP30" s="37">
        <v>0</v>
      </c>
      <c r="AQ30" s="31">
        <f>ROUND(AP30*AM30,0)</f>
        <v>0</v>
      </c>
      <c r="AR30" s="31">
        <f>IFERROR(AI30+AO30,"")</f>
        <v>0</v>
      </c>
      <c r="AS30" s="38">
        <f>AJ30+AP30</f>
        <v>0</v>
      </c>
      <c r="AT30" s="64">
        <f>AK30+AQ30</f>
        <v>0</v>
      </c>
      <c r="AU30" s="31">
        <f>IFERROR(M30+AI30,"")</f>
        <v>0</v>
      </c>
      <c r="AV30" s="283">
        <f>N30+AJ30</f>
        <v>0</v>
      </c>
      <c r="AW30" s="31">
        <f>O30+AK30</f>
        <v>0</v>
      </c>
      <c r="AX30" s="31">
        <f>IFERROR(Z30+AO30,"")</f>
        <v>0</v>
      </c>
      <c r="AY30" s="137">
        <f>AA30+AP30</f>
        <v>0</v>
      </c>
      <c r="AZ30" s="31">
        <f>AB30+AQ30</f>
        <v>0</v>
      </c>
      <c r="BA30" s="31">
        <f>IFERROR(AU30+AX30,"")</f>
        <v>0</v>
      </c>
      <c r="BB30" s="282">
        <f>AV30+AY30</f>
        <v>0</v>
      </c>
      <c r="BC30" s="57">
        <f>AW30+AZ30</f>
        <v>0</v>
      </c>
      <c r="BD30">
        <f>E30*F30+I30*J30+R30*S30+V30*W30+AH30*AI30+AN30*AO30</f>
        <v>0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>IFERROR(ROUND(H31/C31/E31,0),"")</f>
        <v>0</v>
      </c>
      <c r="G31" s="52">
        <v>0</v>
      </c>
      <c r="H31" s="31">
        <f>ROUND(G31*D31,0)</f>
        <v>0</v>
      </c>
      <c r="I31" s="67">
        <v>1</v>
      </c>
      <c r="J31" s="31">
        <v>0</v>
      </c>
      <c r="K31" s="33">
        <v>0</v>
      </c>
      <c r="L31" s="31">
        <f>ROUND(K31*D31,0)</f>
        <v>0</v>
      </c>
      <c r="M31" s="31">
        <f>IFERROR(F31+J31,"")</f>
        <v>0</v>
      </c>
      <c r="N31" s="282">
        <f>G31+K31</f>
        <v>0</v>
      </c>
      <c r="O31" s="31">
        <f>H31+L31</f>
        <v>0</v>
      </c>
      <c r="P31" s="29">
        <v>320</v>
      </c>
      <c r="Q31" s="29">
        <v>12.5</v>
      </c>
      <c r="R31" s="66">
        <v>1</v>
      </c>
      <c r="S31" s="31">
        <f>IFERROR(ROUND(U31/P31/R31,0),"")</f>
        <v>0</v>
      </c>
      <c r="T31" s="34">
        <v>0</v>
      </c>
      <c r="U31" s="31">
        <f>ROUND(T31*Q31,0)</f>
        <v>0</v>
      </c>
      <c r="V31" s="67">
        <v>1</v>
      </c>
      <c r="W31" s="31">
        <v>0</v>
      </c>
      <c r="X31" s="35">
        <v>0</v>
      </c>
      <c r="Y31" s="31">
        <f>ROUND(X31*Q31,0)</f>
        <v>0</v>
      </c>
      <c r="Z31" s="31">
        <f>IFERROR(S31+W31,"")</f>
        <v>0</v>
      </c>
      <c r="AA31" s="31">
        <f>T31+X31</f>
        <v>0</v>
      </c>
      <c r="AB31" s="31">
        <f>U31+Y31</f>
        <v>0</v>
      </c>
      <c r="AC31" s="31">
        <f>IFERROR(M31+Z31,"")</f>
        <v>0</v>
      </c>
      <c r="AD31" s="284">
        <f>N31+AA31</f>
        <v>0</v>
      </c>
      <c r="AE31" s="39">
        <f>O31+AB31</f>
        <v>0</v>
      </c>
      <c r="AF31" s="62">
        <v>315</v>
      </c>
      <c r="AG31" s="29">
        <v>17.5</v>
      </c>
      <c r="AH31" s="66">
        <v>1</v>
      </c>
      <c r="AI31" s="31">
        <f>IFERROR(ROUND(AK31/AF31/AH31,0),"")</f>
        <v>0</v>
      </c>
      <c r="AJ31" s="63">
        <v>0</v>
      </c>
      <c r="AK31" s="31">
        <f>ROUND(AJ31*AG31,0)</f>
        <v>0</v>
      </c>
      <c r="AL31" s="29">
        <v>313</v>
      </c>
      <c r="AM31" s="29">
        <v>17.5</v>
      </c>
      <c r="AN31" s="66">
        <v>1</v>
      </c>
      <c r="AO31" s="31">
        <f>IFERROR(ROUND(AQ31/AL31/AN31,0),"")</f>
        <v>0</v>
      </c>
      <c r="AP31" s="37">
        <v>0</v>
      </c>
      <c r="AQ31" s="31">
        <f>ROUND(AP31*AM31,0)</f>
        <v>0</v>
      </c>
      <c r="AR31" s="31">
        <f>IFERROR(AI31+AO31,"")</f>
        <v>0</v>
      </c>
      <c r="AS31" s="38">
        <f>AJ31+AP31</f>
        <v>0</v>
      </c>
      <c r="AT31" s="64">
        <f>AK31+AQ31</f>
        <v>0</v>
      </c>
      <c r="AU31" s="31">
        <f>IFERROR(M31+AI31,"")</f>
        <v>0</v>
      </c>
      <c r="AV31" s="283">
        <f>N31+AJ31</f>
        <v>0</v>
      </c>
      <c r="AW31" s="31">
        <f>O31+AK31</f>
        <v>0</v>
      </c>
      <c r="AX31" s="31">
        <f>IFERROR(Z31+AO31,"")</f>
        <v>0</v>
      </c>
      <c r="AY31" s="137">
        <f>AA31+AP31</f>
        <v>0</v>
      </c>
      <c r="AZ31" s="31">
        <f>AB31+AQ31</f>
        <v>0</v>
      </c>
      <c r="BA31" s="31">
        <f>IFERROR(AU31+AX31,"")</f>
        <v>0</v>
      </c>
      <c r="BB31" s="282">
        <f>AV31+AY31</f>
        <v>0</v>
      </c>
      <c r="BC31" s="57">
        <f>AW31+AZ31</f>
        <v>0</v>
      </c>
      <c r="BD31">
        <f>E31*F31+I31*J31+R31*S31+V31*W31+AH31*AI31+AN31*AO31</f>
        <v>0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>IFERROR(ROUND(H32/C32/E32,0),"")</f>
        <v>0</v>
      </c>
      <c r="G32" s="52">
        <v>0</v>
      </c>
      <c r="H32" s="31">
        <f>ROUND(G32*D32,0)</f>
        <v>0</v>
      </c>
      <c r="I32" s="67">
        <v>1</v>
      </c>
      <c r="J32" s="31">
        <v>0</v>
      </c>
      <c r="K32" s="33">
        <v>0</v>
      </c>
      <c r="L32" s="31">
        <f>ROUND(K32*D32,0)</f>
        <v>0</v>
      </c>
      <c r="M32" s="31">
        <f>IFERROR(F32+J32,"")</f>
        <v>0</v>
      </c>
      <c r="N32" s="282">
        <f>G32+K32</f>
        <v>0</v>
      </c>
      <c r="O32" s="31">
        <f>H32+L32</f>
        <v>0</v>
      </c>
      <c r="P32" s="29">
        <v>274</v>
      </c>
      <c r="Q32" s="29">
        <v>12.4</v>
      </c>
      <c r="R32" s="66">
        <v>1</v>
      </c>
      <c r="S32" s="31">
        <f>IFERROR(ROUND(U32/P32/R32,0),"")</f>
        <v>0</v>
      </c>
      <c r="T32" s="34">
        <v>0</v>
      </c>
      <c r="U32" s="31">
        <f>ROUND(T32*Q32,0)</f>
        <v>0</v>
      </c>
      <c r="V32" s="67">
        <v>1</v>
      </c>
      <c r="W32" s="31">
        <v>0</v>
      </c>
      <c r="X32" s="35">
        <v>0</v>
      </c>
      <c r="Y32" s="31">
        <f>ROUND(X32*Q32,0)</f>
        <v>0</v>
      </c>
      <c r="Z32" s="31">
        <f>IFERROR(S32+W32,"")</f>
        <v>0</v>
      </c>
      <c r="AA32" s="31">
        <f>T32+X32</f>
        <v>0</v>
      </c>
      <c r="AB32" s="31">
        <f>U32+Y32</f>
        <v>0</v>
      </c>
      <c r="AC32" s="31">
        <f>IFERROR(M32+Z32,"")</f>
        <v>0</v>
      </c>
      <c r="AD32" s="284">
        <f>N32+AA32</f>
        <v>0</v>
      </c>
      <c r="AE32" s="39">
        <f>O32+AB32</f>
        <v>0</v>
      </c>
      <c r="AF32" s="62">
        <v>316</v>
      </c>
      <c r="AG32" s="29">
        <v>10.8</v>
      </c>
      <c r="AH32" s="66">
        <v>1</v>
      </c>
      <c r="AI32" s="31">
        <f>IFERROR(ROUND(AK32/AF32/AH32,0),"")</f>
        <v>0</v>
      </c>
      <c r="AJ32" s="63">
        <v>0</v>
      </c>
      <c r="AK32" s="31">
        <f>ROUND(AJ32*AG32,0)</f>
        <v>0</v>
      </c>
      <c r="AL32" s="29">
        <v>312</v>
      </c>
      <c r="AM32" s="29">
        <v>10.8</v>
      </c>
      <c r="AN32" s="66">
        <v>1</v>
      </c>
      <c r="AO32" s="31">
        <f>IFERROR(ROUND(AQ32/AL32/AN32,0),"")</f>
        <v>0</v>
      </c>
      <c r="AP32" s="37">
        <v>0</v>
      </c>
      <c r="AQ32" s="31">
        <f>ROUND(AP32*AM32,0)</f>
        <v>0</v>
      </c>
      <c r="AR32" s="31">
        <f>IFERROR(AI32+AO32,"")</f>
        <v>0</v>
      </c>
      <c r="AS32" s="38">
        <f>AJ32+AP32</f>
        <v>0</v>
      </c>
      <c r="AT32" s="64">
        <f>AK32+AQ32</f>
        <v>0</v>
      </c>
      <c r="AU32" s="31">
        <f>IFERROR(M32+AI32,"")</f>
        <v>0</v>
      </c>
      <c r="AV32" s="283">
        <f>N32+AJ32</f>
        <v>0</v>
      </c>
      <c r="AW32" s="31">
        <f>O32+AK32</f>
        <v>0</v>
      </c>
      <c r="AX32" s="31">
        <f>IFERROR(Z32+AO32,"")</f>
        <v>0</v>
      </c>
      <c r="AY32" s="137">
        <f>AA32+AP32</f>
        <v>0</v>
      </c>
      <c r="AZ32" s="31">
        <f>AB32+AQ32</f>
        <v>0</v>
      </c>
      <c r="BA32" s="31">
        <f>IFERROR(AU32+AX32,"")</f>
        <v>0</v>
      </c>
      <c r="BB32" s="282">
        <f>AV32+AY32</f>
        <v>0</v>
      </c>
      <c r="BC32" s="57">
        <f>AW32+AZ32</f>
        <v>0</v>
      </c>
      <c r="BD32">
        <f>E32*F32+I32*J32+R32*S32+V32*W32+AH32*AI32+AN32*AO32</f>
        <v>0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>IFERROR(ROUND(H33/C33/E33,0),"")</f>
        <v>0</v>
      </c>
      <c r="G33" s="52">
        <v>0</v>
      </c>
      <c r="H33" s="31">
        <f>ROUND(G33*D33,0)</f>
        <v>0</v>
      </c>
      <c r="I33" s="67">
        <v>1</v>
      </c>
      <c r="J33" s="31">
        <v>0</v>
      </c>
      <c r="K33" s="33">
        <v>0</v>
      </c>
      <c r="L33" s="31">
        <f>ROUND(K33*D33,0)</f>
        <v>0</v>
      </c>
      <c r="M33" s="31">
        <f>IFERROR(F33+J33,"")</f>
        <v>0</v>
      </c>
      <c r="N33" s="282">
        <f>G33+K33</f>
        <v>0</v>
      </c>
      <c r="O33" s="31">
        <f>H33+L33</f>
        <v>0</v>
      </c>
      <c r="P33" s="29">
        <v>303</v>
      </c>
      <c r="Q33" s="29">
        <v>10.199999999999999</v>
      </c>
      <c r="R33" s="66">
        <v>1</v>
      </c>
      <c r="S33" s="31">
        <f>IFERROR(ROUND(U33/P33/R33,0),"")</f>
        <v>0</v>
      </c>
      <c r="T33" s="34">
        <v>0</v>
      </c>
      <c r="U33" s="31">
        <f>ROUND(T33*Q33,0)</f>
        <v>0</v>
      </c>
      <c r="V33" s="67">
        <v>1</v>
      </c>
      <c r="W33" s="31">
        <v>0</v>
      </c>
      <c r="X33" s="35">
        <v>0</v>
      </c>
      <c r="Y33" s="31">
        <f>ROUND(X33*Q33,0)</f>
        <v>0</v>
      </c>
      <c r="Z33" s="31">
        <f>IFERROR(S33+W33,"")</f>
        <v>0</v>
      </c>
      <c r="AA33" s="31">
        <f>T33+X33</f>
        <v>0</v>
      </c>
      <c r="AB33" s="31">
        <f>U33+Y33</f>
        <v>0</v>
      </c>
      <c r="AC33" s="31">
        <f>IFERROR(M33+Z33,"")</f>
        <v>0</v>
      </c>
      <c r="AD33" s="284">
        <f>N33+AA33</f>
        <v>0</v>
      </c>
      <c r="AE33" s="39">
        <f>O33+AB33</f>
        <v>0</v>
      </c>
      <c r="AF33" s="62">
        <v>318</v>
      </c>
      <c r="AG33" s="29">
        <v>11.1</v>
      </c>
      <c r="AH33" s="66">
        <v>1</v>
      </c>
      <c r="AI33" s="31">
        <f>IFERROR(ROUND(AK33/AF33/AH33,0),"")</f>
        <v>0</v>
      </c>
      <c r="AJ33" s="63">
        <v>0</v>
      </c>
      <c r="AK33" s="31">
        <f>ROUND(AJ33*AG33,0)</f>
        <v>0</v>
      </c>
      <c r="AL33" s="29">
        <v>312</v>
      </c>
      <c r="AM33" s="29">
        <v>11.1</v>
      </c>
      <c r="AN33" s="66">
        <v>1</v>
      </c>
      <c r="AO33" s="31">
        <f>IFERROR(ROUND(AQ33/AL33/AN33,0),"")</f>
        <v>0</v>
      </c>
      <c r="AP33" s="37">
        <v>0</v>
      </c>
      <c r="AQ33" s="31">
        <f>ROUND(AP33*AM33,0)</f>
        <v>0</v>
      </c>
      <c r="AR33" s="31">
        <f>IFERROR(AI33+AO33,"")</f>
        <v>0</v>
      </c>
      <c r="AS33" s="38">
        <f>AJ33+AP33</f>
        <v>0</v>
      </c>
      <c r="AT33" s="64">
        <f>AK33+AQ33</f>
        <v>0</v>
      </c>
      <c r="AU33" s="31">
        <f>IFERROR(M33+AI33,"")</f>
        <v>0</v>
      </c>
      <c r="AV33" s="283">
        <f>N33+AJ33</f>
        <v>0</v>
      </c>
      <c r="AW33" s="31">
        <f>O33+AK33</f>
        <v>0</v>
      </c>
      <c r="AX33" s="31">
        <f>IFERROR(Z33+AO33,"")</f>
        <v>0</v>
      </c>
      <c r="AY33" s="137">
        <f>AA33+AP33</f>
        <v>0</v>
      </c>
      <c r="AZ33" s="31">
        <f>AB33+AQ33</f>
        <v>0</v>
      </c>
      <c r="BA33" s="31">
        <f>IFERROR(AU33+AX33,"")</f>
        <v>0</v>
      </c>
      <c r="BB33" s="282">
        <f>AV33+AY33</f>
        <v>0</v>
      </c>
      <c r="BC33" s="57">
        <f>AW33+AZ33</f>
        <v>0</v>
      </c>
      <c r="BD33">
        <f>E33*F33+I33*J33+R33*S33+V33*W33+AH33*AI33+AN33*AO33</f>
        <v>0</v>
      </c>
    </row>
    <row r="34" spans="1:56">
      <c r="A34" s="134">
        <v>25</v>
      </c>
      <c r="B34" s="132" t="s">
        <v>518</v>
      </c>
      <c r="C34" s="140"/>
      <c r="D34" s="142"/>
      <c r="E34" s="66">
        <v>1</v>
      </c>
      <c r="F34" s="31" t="str">
        <f>IFERROR(ROUND(H34/C34/E34,0),"")</f>
        <v/>
      </c>
      <c r="G34" s="52">
        <v>0</v>
      </c>
      <c r="H34" s="31">
        <f>ROUND(G34*D34,0)</f>
        <v>0</v>
      </c>
      <c r="I34" s="67">
        <v>1</v>
      </c>
      <c r="J34" s="31">
        <v>0</v>
      </c>
      <c r="K34" s="33">
        <v>0</v>
      </c>
      <c r="L34" s="31">
        <f>ROUND(K34*D34,0)</f>
        <v>0</v>
      </c>
      <c r="M34" s="31" t="str">
        <f>IFERROR(F34+J34,"")</f>
        <v/>
      </c>
      <c r="N34" s="282">
        <f>G34+K34</f>
        <v>0</v>
      </c>
      <c r="O34" s="31">
        <f>H34+L34</f>
        <v>0</v>
      </c>
      <c r="P34" s="29"/>
      <c r="Q34" s="29"/>
      <c r="R34" s="66">
        <v>1</v>
      </c>
      <c r="S34" s="31" t="str">
        <f>IFERROR(ROUND(U34/P34/R34,0),"")</f>
        <v/>
      </c>
      <c r="T34" s="34">
        <v>0</v>
      </c>
      <c r="U34" s="31">
        <f>ROUND(T34*Q34,0)</f>
        <v>0</v>
      </c>
      <c r="V34" s="67">
        <v>1</v>
      </c>
      <c r="W34" s="31">
        <v>0</v>
      </c>
      <c r="X34" s="35">
        <v>0</v>
      </c>
      <c r="Y34" s="31">
        <f>ROUND(X34*Q34,0)</f>
        <v>0</v>
      </c>
      <c r="Z34" s="31" t="str">
        <f>IFERROR(S34+W34,"")</f>
        <v/>
      </c>
      <c r="AA34" s="31">
        <f>T34+X34</f>
        <v>0</v>
      </c>
      <c r="AB34" s="31">
        <f>U34+Y34</f>
        <v>0</v>
      </c>
      <c r="AC34" s="31" t="str">
        <f>IFERROR(M34+Z34,"")</f>
        <v/>
      </c>
      <c r="AD34" s="284">
        <f>N34+AA34</f>
        <v>0</v>
      </c>
      <c r="AE34" s="39">
        <f>O34+AB34</f>
        <v>0</v>
      </c>
      <c r="AF34" s="62"/>
      <c r="AG34" s="29"/>
      <c r="AH34" s="66">
        <v>1</v>
      </c>
      <c r="AI34" s="31" t="str">
        <f>IFERROR(ROUND(AK34/AF34/AH34,0),"")</f>
        <v/>
      </c>
      <c r="AJ34" s="63">
        <v>0</v>
      </c>
      <c r="AK34" s="31">
        <f>ROUND(AJ34*AG34,0)</f>
        <v>0</v>
      </c>
      <c r="AL34" s="29"/>
      <c r="AM34" s="29"/>
      <c r="AN34" s="66">
        <v>1</v>
      </c>
      <c r="AO34" s="31" t="str">
        <f>IFERROR(ROUND(AQ34/AL34/AN34,0),"")</f>
        <v/>
      </c>
      <c r="AP34" s="37">
        <v>0</v>
      </c>
      <c r="AQ34" s="31">
        <f>ROUND(AP34*AM34,0)</f>
        <v>0</v>
      </c>
      <c r="AR34" s="31" t="str">
        <f>IFERROR(AI34+AO34,"")</f>
        <v/>
      </c>
      <c r="AS34" s="38">
        <f>AJ34+AP34</f>
        <v>0</v>
      </c>
      <c r="AT34" s="64">
        <f>AK34+AQ34</f>
        <v>0</v>
      </c>
      <c r="AU34" s="31" t="str">
        <f>IFERROR(M34+AI34,"")</f>
        <v/>
      </c>
      <c r="AV34" s="283">
        <f>N34+AJ34</f>
        <v>0</v>
      </c>
      <c r="AW34" s="31">
        <f>O34+AK34</f>
        <v>0</v>
      </c>
      <c r="AX34" s="31" t="str">
        <f>IFERROR(Z34+AO34,"")</f>
        <v/>
      </c>
      <c r="AY34" s="137">
        <f>AA34+AP34</f>
        <v>0</v>
      </c>
      <c r="AZ34" s="31">
        <f>AB34+AQ34</f>
        <v>0</v>
      </c>
      <c r="BA34" s="31" t="str">
        <f>IFERROR(AU34+AX34,"")</f>
        <v/>
      </c>
      <c r="BB34" s="282">
        <f>AV34+AY34</f>
        <v>0</v>
      </c>
      <c r="BC34" s="57">
        <f>AW34+AZ34</f>
        <v>0</v>
      </c>
      <c r="BD34" t="e">
        <f>E34*F34+I34*J34+R34*S34+V34*W34+AH34*AI34+AN34*AO34</f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>IFERROR(ROUND(H35/C35/E35,0),"")</f>
        <v>0</v>
      </c>
      <c r="G35" s="52">
        <v>0</v>
      </c>
      <c r="H35" s="31">
        <f>ROUND(G35*D35,0)</f>
        <v>0</v>
      </c>
      <c r="I35" s="153">
        <v>1</v>
      </c>
      <c r="J35" s="31">
        <v>0</v>
      </c>
      <c r="K35" s="33">
        <v>0</v>
      </c>
      <c r="L35" s="31">
        <f>ROUND(K35*D35,0)</f>
        <v>0</v>
      </c>
      <c r="M35" s="31">
        <f>IFERROR(F35+J35,"")</f>
        <v>0</v>
      </c>
      <c r="N35" s="282">
        <f>G35+K35</f>
        <v>0</v>
      </c>
      <c r="O35" s="31">
        <f>H35+L35</f>
        <v>0</v>
      </c>
      <c r="P35" s="154">
        <v>315</v>
      </c>
      <c r="Q35" s="154">
        <v>13</v>
      </c>
      <c r="R35" s="66">
        <v>1</v>
      </c>
      <c r="S35" s="31">
        <f>IFERROR(ROUND(U35/P35/R35,0),"")</f>
        <v>0</v>
      </c>
      <c r="T35" s="34">
        <v>0</v>
      </c>
      <c r="U35" s="31">
        <f>ROUND(T35*Q35,0)</f>
        <v>0</v>
      </c>
      <c r="V35" s="153">
        <v>1</v>
      </c>
      <c r="W35" s="31">
        <v>0</v>
      </c>
      <c r="X35" s="35">
        <v>0</v>
      </c>
      <c r="Y35" s="31">
        <f>ROUND(X35*Q35,0)</f>
        <v>0</v>
      </c>
      <c r="Z35" s="31">
        <f>IFERROR(S35+W35,"")</f>
        <v>0</v>
      </c>
      <c r="AA35" s="31">
        <f>T35+X35</f>
        <v>0</v>
      </c>
      <c r="AB35" s="31">
        <f>U35+Y35</f>
        <v>0</v>
      </c>
      <c r="AC35" s="31">
        <f>IFERROR(M35+Z35,"")</f>
        <v>0</v>
      </c>
      <c r="AD35" s="284">
        <f>N35+AA35</f>
        <v>0</v>
      </c>
      <c r="AE35" s="39">
        <f>O35+AB35</f>
        <v>0</v>
      </c>
      <c r="AF35" s="155">
        <v>320</v>
      </c>
      <c r="AG35" s="154">
        <v>13</v>
      </c>
      <c r="AH35" s="66">
        <v>1</v>
      </c>
      <c r="AI35" s="31">
        <f>IFERROR(ROUND(AK35/AF35/AH35,0),"")</f>
        <v>0</v>
      </c>
      <c r="AJ35" s="63">
        <v>0</v>
      </c>
      <c r="AK35" s="31">
        <f>ROUND(AJ35*AG35,0)</f>
        <v>0</v>
      </c>
      <c r="AL35" s="154">
        <v>315</v>
      </c>
      <c r="AM35" s="154">
        <v>13</v>
      </c>
      <c r="AN35" s="66">
        <v>1</v>
      </c>
      <c r="AO35" s="31">
        <f>IFERROR(ROUND(AQ35/AL35/AN35,0),"")</f>
        <v>0</v>
      </c>
      <c r="AP35" s="37">
        <v>0</v>
      </c>
      <c r="AQ35" s="31">
        <f>ROUND(AP35*AM35,0)</f>
        <v>0</v>
      </c>
      <c r="AR35" s="31">
        <f>IFERROR(AI35+AO35,"")</f>
        <v>0</v>
      </c>
      <c r="AS35" s="38">
        <f>AJ35+AP35</f>
        <v>0</v>
      </c>
      <c r="AT35" s="64">
        <f>AK35+AQ35</f>
        <v>0</v>
      </c>
      <c r="AU35" s="31">
        <f>IFERROR(M35+AI35,"")</f>
        <v>0</v>
      </c>
      <c r="AV35" s="283">
        <f>N35+AJ35</f>
        <v>0</v>
      </c>
      <c r="AW35" s="31">
        <f>O35+AK35</f>
        <v>0</v>
      </c>
      <c r="AX35" s="31">
        <f>IFERROR(Z35+AO35,"")</f>
        <v>0</v>
      </c>
      <c r="AY35" s="137">
        <f>AA35+AP35</f>
        <v>0</v>
      </c>
      <c r="AZ35" s="31">
        <f>AB35+AQ35</f>
        <v>0</v>
      </c>
      <c r="BA35" s="31">
        <f>IFERROR(AU35+AX35,"")</f>
        <v>0</v>
      </c>
      <c r="BB35" s="282">
        <f>AV35+AY35</f>
        <v>0</v>
      </c>
      <c r="BC35" s="57">
        <f>AW35+AZ35</f>
        <v>0</v>
      </c>
      <c r="BD35" s="156">
        <f>E35*F35+I35*J35+R35*S35+V35*W35+AH35*AI35+AN35*AO35</f>
        <v>0</v>
      </c>
    </row>
    <row r="36" spans="1:56" s="156" customFormat="1">
      <c r="A36" s="151">
        <v>27</v>
      </c>
      <c r="B36" s="132" t="s">
        <v>520</v>
      </c>
      <c r="C36" s="152"/>
      <c r="D36" s="142"/>
      <c r="E36" s="66">
        <v>1</v>
      </c>
      <c r="F36" s="31" t="str">
        <f>IFERROR(ROUND(H36/C36/E36,0),"")</f>
        <v/>
      </c>
      <c r="G36" s="52">
        <v>0</v>
      </c>
      <c r="H36" s="31">
        <f>ROUND(G36*D36,0)</f>
        <v>0</v>
      </c>
      <c r="I36" s="153">
        <v>1</v>
      </c>
      <c r="J36" s="31">
        <v>0</v>
      </c>
      <c r="K36" s="33">
        <v>0</v>
      </c>
      <c r="L36" s="31">
        <f>ROUND(K36*D36,0)</f>
        <v>0</v>
      </c>
      <c r="M36" s="31" t="str">
        <f>IFERROR(F36+J36,"")</f>
        <v/>
      </c>
      <c r="N36" s="282">
        <f>G36+K36</f>
        <v>0</v>
      </c>
      <c r="O36" s="31">
        <f>H36+L36</f>
        <v>0</v>
      </c>
      <c r="P36" s="154"/>
      <c r="Q36" s="154"/>
      <c r="R36" s="66">
        <v>1</v>
      </c>
      <c r="S36" s="31" t="str">
        <f>IFERROR(ROUND(U36/P36/R36,0),"")</f>
        <v/>
      </c>
      <c r="T36" s="34">
        <v>0</v>
      </c>
      <c r="U36" s="31">
        <f>ROUND(T36*Q36,0)</f>
        <v>0</v>
      </c>
      <c r="V36" s="153">
        <v>1</v>
      </c>
      <c r="W36" s="31">
        <v>0</v>
      </c>
      <c r="X36" s="35">
        <v>0</v>
      </c>
      <c r="Y36" s="31">
        <f>ROUND(X36*Q36,0)</f>
        <v>0</v>
      </c>
      <c r="Z36" s="31" t="str">
        <f>IFERROR(S36+W36,"")</f>
        <v/>
      </c>
      <c r="AA36" s="31">
        <f>T36+X36</f>
        <v>0</v>
      </c>
      <c r="AB36" s="31">
        <f>U36+Y36</f>
        <v>0</v>
      </c>
      <c r="AC36" s="31" t="str">
        <f>IFERROR(M36+Z36,"")</f>
        <v/>
      </c>
      <c r="AD36" s="284">
        <f>N36+AA36</f>
        <v>0</v>
      </c>
      <c r="AE36" s="39">
        <f>O36+AB36</f>
        <v>0</v>
      </c>
      <c r="AF36" s="155"/>
      <c r="AG36" s="154"/>
      <c r="AH36" s="66">
        <v>1</v>
      </c>
      <c r="AI36" s="31" t="str">
        <f>IFERROR(ROUND(AK36/AF36/AH36,0),"")</f>
        <v/>
      </c>
      <c r="AJ36" s="63">
        <v>0</v>
      </c>
      <c r="AK36" s="31">
        <f>ROUND(AJ36*AG36,0)</f>
        <v>0</v>
      </c>
      <c r="AL36" s="154"/>
      <c r="AM36" s="154"/>
      <c r="AN36" s="66">
        <v>1</v>
      </c>
      <c r="AO36" s="31" t="str">
        <f>IFERROR(ROUND(AQ36/AL36/AN36,0),"")</f>
        <v/>
      </c>
      <c r="AP36" s="37">
        <v>0</v>
      </c>
      <c r="AQ36" s="31">
        <f>ROUND(AP36*AM36,0)</f>
        <v>0</v>
      </c>
      <c r="AR36" s="31" t="str">
        <f>IFERROR(AI36+AO36,"")</f>
        <v/>
      </c>
      <c r="AS36" s="38">
        <f>AJ36+AP36</f>
        <v>0</v>
      </c>
      <c r="AT36" s="64">
        <f>AK36+AQ36</f>
        <v>0</v>
      </c>
      <c r="AU36" s="31" t="str">
        <f>IFERROR(M36+AI36,"")</f>
        <v/>
      </c>
      <c r="AV36" s="283">
        <f>N36+AJ36</f>
        <v>0</v>
      </c>
      <c r="AW36" s="31">
        <f>O36+AK36</f>
        <v>0</v>
      </c>
      <c r="AX36" s="31" t="str">
        <f>IFERROR(Z36+AO36,"")</f>
        <v/>
      </c>
      <c r="AY36" s="137">
        <f>AA36+AP36</f>
        <v>0</v>
      </c>
      <c r="AZ36" s="31">
        <f>AB36+AQ36</f>
        <v>0</v>
      </c>
      <c r="BA36" s="31" t="str">
        <f>IFERROR(AU36+AX36,"")</f>
        <v/>
      </c>
      <c r="BB36" s="282">
        <f>AV36+AY36</f>
        <v>0</v>
      </c>
      <c r="BC36" s="57">
        <f>AW36+AZ36</f>
        <v>0</v>
      </c>
      <c r="BD36" s="156" t="e">
        <f>E36*F36+I36*J36+R36*S36+V36*W36+AH36*AI36+AN36*AO36</f>
        <v>#VALUE!</v>
      </c>
    </row>
    <row r="37" spans="1:56" s="156" customFormat="1">
      <c r="B37" s="18" t="s">
        <v>521</v>
      </c>
      <c r="C37" s="156">
        <f>AVERAGE(C10:C36)</f>
        <v>306.7</v>
      </c>
      <c r="D37" s="156">
        <f>AVERAGE(D10:D36)</f>
        <v>11.855</v>
      </c>
      <c r="F37" s="156">
        <f>SUM(F10:F36)</f>
        <v>7</v>
      </c>
      <c r="G37" s="285">
        <f>SUM(G10:G36)</f>
        <v>326</v>
      </c>
      <c r="H37" s="156">
        <f>SUM(H10:H36)</f>
        <v>2152</v>
      </c>
      <c r="J37" s="156">
        <f>SUM(J10:J36)</f>
        <v>0</v>
      </c>
      <c r="K37" s="285">
        <f>SUM(K10:K36)</f>
        <v>0</v>
      </c>
      <c r="L37" s="156">
        <f>SUM(L10:L36)</f>
        <v>0</v>
      </c>
      <c r="M37" s="156">
        <f>SUM(M10:M36)</f>
        <v>7</v>
      </c>
      <c r="N37" s="285">
        <f>SUM(N10:N36)</f>
        <v>326</v>
      </c>
      <c r="O37" s="156">
        <f>SUM(O10:O36)</f>
        <v>2152</v>
      </c>
      <c r="P37" s="156">
        <f>AVERAGE(P10:P36)</f>
        <v>302.85000000000002</v>
      </c>
      <c r="Q37" s="156">
        <f>AVERAGE(Q10:Q36)</f>
        <v>11.794999999999998</v>
      </c>
      <c r="R37" s="156">
        <f>SUM(R10:R36)</f>
        <v>27</v>
      </c>
      <c r="S37" s="156">
        <f>SUM(S10:S36)</f>
        <v>0</v>
      </c>
      <c r="T37" s="285">
        <f>SUM(T10:T36)</f>
        <v>14</v>
      </c>
      <c r="U37" s="156">
        <f>SUM(U10:U36)</f>
        <v>92</v>
      </c>
      <c r="W37" s="156">
        <f>SUM(W10:W36)</f>
        <v>0</v>
      </c>
      <c r="X37" s="285">
        <f>SUM(X10:X36)</f>
        <v>0</v>
      </c>
      <c r="Y37" s="156">
        <f>SUM(Y10:Y36)</f>
        <v>0</v>
      </c>
      <c r="Z37" s="156">
        <f>SUM(Z10:Z36)</f>
        <v>0</v>
      </c>
      <c r="AA37" s="285">
        <f>SUM(AA10:AA36)</f>
        <v>14</v>
      </c>
      <c r="AB37" s="156">
        <f>SUM(AB10:AB36)</f>
        <v>92</v>
      </c>
      <c r="AC37" s="156">
        <f>AVERAGE(AC10:AC36)</f>
        <v>0.36842105263157893</v>
      </c>
      <c r="AD37" s="285">
        <f>SUM(AD10:AD36)</f>
        <v>340</v>
      </c>
      <c r="AE37" s="156">
        <f>SUM(AE10:AE36)</f>
        <v>2244</v>
      </c>
      <c r="AF37" s="156">
        <f>AVERAGE(AF10:AF36)</f>
        <v>315.60869565217394</v>
      </c>
      <c r="AG37" s="156">
        <f>AVERAGE(AG10:AG36)</f>
        <v>11.321739130434782</v>
      </c>
      <c r="AI37" s="156">
        <f>SUM(AI10:AI36)</f>
        <v>0</v>
      </c>
      <c r="AJ37" s="285">
        <f>SUM(AJ10:AJ36)</f>
        <v>0</v>
      </c>
      <c r="AK37" s="156">
        <f>SUM(AK10:AK36)</f>
        <v>0</v>
      </c>
      <c r="AL37" s="156">
        <f>AVERAGE(AL10:AL36)</f>
        <v>312.1904761904762</v>
      </c>
      <c r="AO37" s="156">
        <f>SUM(AO10:AO36)</f>
        <v>0</v>
      </c>
      <c r="AP37" s="285">
        <f>SUM(AP10:AP36)</f>
        <v>0</v>
      </c>
      <c r="AQ37" s="156">
        <f>SUM(AQ10:AQ36)</f>
        <v>0</v>
      </c>
      <c r="AR37" s="156">
        <f>SUM(AR10:AR36)</f>
        <v>0</v>
      </c>
      <c r="AS37" s="285">
        <f>SUM(AS10:AS36)</f>
        <v>0</v>
      </c>
      <c r="AT37" s="156">
        <f>SUM(AT10:AT36)</f>
        <v>0</v>
      </c>
      <c r="AU37" s="156">
        <f>SUM(AU10:AU36)</f>
        <v>7</v>
      </c>
      <c r="AV37" s="285">
        <f>SUM(AV10:AV36)</f>
        <v>326</v>
      </c>
      <c r="AW37" s="156">
        <f>SUM(AW10:AW36)</f>
        <v>2152</v>
      </c>
      <c r="AX37" s="156">
        <f>SUM(AX10:AX36)</f>
        <v>0</v>
      </c>
      <c r="AY37" s="285">
        <f>SUM(AY10:AY36)</f>
        <v>14</v>
      </c>
      <c r="AZ37" s="156">
        <f>SUM(AZ10:AZ36)</f>
        <v>92</v>
      </c>
      <c r="BA37" s="156">
        <f>SUM(BA10:BA36)</f>
        <v>7</v>
      </c>
      <c r="BB37" s="285">
        <f>SUM(BB10:BB36)</f>
        <v>340</v>
      </c>
      <c r="BC37" s="156">
        <f>SUM(BC10:BC36)</f>
        <v>2244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300076</v>
      </c>
      <c r="C1" s="68"/>
      <c r="D1" s="256" t="s">
        <v>493</v>
      </c>
      <c r="E1" s="256"/>
      <c r="F1" s="256"/>
      <c r="G1" s="256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57"/>
      <c r="B4" s="259" t="s">
        <v>155</v>
      </c>
      <c r="C4" s="259" t="s">
        <v>154</v>
      </c>
      <c r="D4" s="261" t="s">
        <v>153</v>
      </c>
      <c r="E4" s="252" t="s">
        <v>93</v>
      </c>
      <c r="F4" s="253"/>
      <c r="G4" s="254"/>
      <c r="H4" s="255" t="s">
        <v>94</v>
      </c>
      <c r="I4" s="253"/>
      <c r="J4" s="263"/>
      <c r="K4" s="252" t="s">
        <v>95</v>
      </c>
      <c r="L4" s="253"/>
      <c r="M4" s="254"/>
      <c r="N4" s="255" t="s">
        <v>96</v>
      </c>
      <c r="O4" s="253"/>
      <c r="P4" s="254"/>
    </row>
    <row r="5" spans="1:16" ht="39.75" thickBot="1">
      <c r="A5" s="258"/>
      <c r="B5" s="260"/>
      <c r="C5" s="260"/>
      <c r="D5" s="262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>E6+F6</f>
        <v>0</v>
      </c>
      <c r="H6" s="92">
        <v>0</v>
      </c>
      <c r="I6" s="93">
        <v>0</v>
      </c>
      <c r="J6" s="94">
        <f>H6+I6</f>
        <v>0</v>
      </c>
      <c r="K6" s="95">
        <v>0</v>
      </c>
      <c r="L6" s="96">
        <v>0</v>
      </c>
      <c r="M6" s="91">
        <f>K6+L6</f>
        <v>0</v>
      </c>
      <c r="N6" s="97">
        <f>E6+H6+K6</f>
        <v>0</v>
      </c>
      <c r="O6" s="97">
        <f>F6+I6+L6</f>
        <v>0</v>
      </c>
      <c r="P6" s="91">
        <f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>E7+F7</f>
        <v>0</v>
      </c>
      <c r="H7" s="80">
        <v>0</v>
      </c>
      <c r="I7" s="48">
        <v>0</v>
      </c>
      <c r="J7" s="82">
        <f>H7+I7</f>
        <v>0</v>
      </c>
      <c r="K7" s="84">
        <v>0</v>
      </c>
      <c r="L7" s="49">
        <v>0</v>
      </c>
      <c r="M7" s="76">
        <f>K7+L7</f>
        <v>0</v>
      </c>
      <c r="N7" s="83">
        <f>E7+H7+K7</f>
        <v>0</v>
      </c>
      <c r="O7" s="47">
        <f>F7+I7+L7</f>
        <v>0</v>
      </c>
      <c r="P7" s="76">
        <f>N7+O7</f>
        <v>0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>E8+F8</f>
        <v>0</v>
      </c>
      <c r="H8" s="80">
        <v>0</v>
      </c>
      <c r="I8" s="48">
        <v>0</v>
      </c>
      <c r="J8" s="82">
        <f>H8+I8</f>
        <v>0</v>
      </c>
      <c r="K8" s="84">
        <v>0</v>
      </c>
      <c r="L8" s="49">
        <v>0</v>
      </c>
      <c r="M8" s="76">
        <f>K8+L8</f>
        <v>0</v>
      </c>
      <c r="N8" s="83">
        <f>E8+H8+K8</f>
        <v>0</v>
      </c>
      <c r="O8" s="47">
        <f>F8+I8+L8</f>
        <v>0</v>
      </c>
      <c r="P8" s="76">
        <f>N8+O8</f>
        <v>0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>E9+F9</f>
        <v>0</v>
      </c>
      <c r="H9" s="80">
        <v>0</v>
      </c>
      <c r="I9" s="48">
        <v>0</v>
      </c>
      <c r="J9" s="82">
        <f>H9+I9</f>
        <v>0</v>
      </c>
      <c r="K9" s="84">
        <v>0</v>
      </c>
      <c r="L9" s="49">
        <v>0</v>
      </c>
      <c r="M9" s="76">
        <f>K9+L9</f>
        <v>0</v>
      </c>
      <c r="N9" s="83">
        <f>E9+H9+K9</f>
        <v>0</v>
      </c>
      <c r="O9" s="47">
        <f>F9+I9+L9</f>
        <v>0</v>
      </c>
      <c r="P9" s="76">
        <f>N9+O9</f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>E10+F10</f>
        <v>0</v>
      </c>
      <c r="H10" s="80">
        <v>0</v>
      </c>
      <c r="I10" s="48">
        <v>0</v>
      </c>
      <c r="J10" s="82">
        <f>H10+I10</f>
        <v>0</v>
      </c>
      <c r="K10" s="84">
        <v>0</v>
      </c>
      <c r="L10" s="49">
        <v>0</v>
      </c>
      <c r="M10" s="76">
        <f>K10+L10</f>
        <v>0</v>
      </c>
      <c r="N10" s="83">
        <f>E10+H10+K10</f>
        <v>0</v>
      </c>
      <c r="O10" s="47">
        <f>F10+I10+L10</f>
        <v>0</v>
      </c>
      <c r="P10" s="76">
        <f>N10+O10</f>
        <v>0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>E11+F11</f>
        <v>0</v>
      </c>
      <c r="H11" s="80">
        <v>0</v>
      </c>
      <c r="I11" s="48">
        <v>0</v>
      </c>
      <c r="J11" s="82">
        <f>H11+I11</f>
        <v>0</v>
      </c>
      <c r="K11" s="84">
        <v>0</v>
      </c>
      <c r="L11" s="49">
        <v>0</v>
      </c>
      <c r="M11" s="76">
        <f>K11+L11</f>
        <v>0</v>
      </c>
      <c r="N11" s="83">
        <f>E11+H11+K11</f>
        <v>0</v>
      </c>
      <c r="O11" s="47">
        <f>F11+I11+L11</f>
        <v>0</v>
      </c>
      <c r="P11" s="76">
        <f>N11+O11</f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>E12+F12</f>
        <v>0</v>
      </c>
      <c r="H12" s="80">
        <v>0</v>
      </c>
      <c r="I12" s="48">
        <v>0</v>
      </c>
      <c r="J12" s="82">
        <f>H12+I12</f>
        <v>0</v>
      </c>
      <c r="K12" s="84">
        <v>0</v>
      </c>
      <c r="L12" s="49">
        <v>0</v>
      </c>
      <c r="M12" s="76">
        <f>K12+L12</f>
        <v>0</v>
      </c>
      <c r="N12" s="83">
        <f>E12+H12+K12</f>
        <v>0</v>
      </c>
      <c r="O12" s="47">
        <f>F12+I12+L12</f>
        <v>0</v>
      </c>
      <c r="P12" s="76">
        <f>N12+O12</f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>E13+F13</f>
        <v>0</v>
      </c>
      <c r="H13" s="80">
        <v>0</v>
      </c>
      <c r="I13" s="48">
        <v>0</v>
      </c>
      <c r="J13" s="82">
        <f>H13+I13</f>
        <v>0</v>
      </c>
      <c r="K13" s="84">
        <v>0</v>
      </c>
      <c r="L13" s="49">
        <v>0</v>
      </c>
      <c r="M13" s="76">
        <f>K13+L13</f>
        <v>0</v>
      </c>
      <c r="N13" s="83">
        <f>E13+H13+K13</f>
        <v>0</v>
      </c>
      <c r="O13" s="47">
        <f>F13+I13+L13</f>
        <v>0</v>
      </c>
      <c r="P13" s="76">
        <f>N13+O13</f>
        <v>0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>E14+F14</f>
        <v>0</v>
      </c>
      <c r="H14" s="80">
        <v>0</v>
      </c>
      <c r="I14" s="48">
        <v>0</v>
      </c>
      <c r="J14" s="82">
        <f>H14+I14</f>
        <v>0</v>
      </c>
      <c r="K14" s="84">
        <v>0</v>
      </c>
      <c r="L14" s="49">
        <v>0</v>
      </c>
      <c r="M14" s="76">
        <f>K14+L14</f>
        <v>0</v>
      </c>
      <c r="N14" s="83">
        <f>E14+H14+K14</f>
        <v>0</v>
      </c>
      <c r="O14" s="47">
        <f>F14+I14+L14</f>
        <v>0</v>
      </c>
      <c r="P14" s="76">
        <f>N14+O14</f>
        <v>0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>E15+F15</f>
        <v>0</v>
      </c>
      <c r="H15" s="80">
        <v>0</v>
      </c>
      <c r="I15" s="48">
        <v>0</v>
      </c>
      <c r="J15" s="82">
        <f>H15+I15</f>
        <v>0</v>
      </c>
      <c r="K15" s="84">
        <v>0</v>
      </c>
      <c r="L15" s="49">
        <v>0</v>
      </c>
      <c r="M15" s="76">
        <f>K15+L15</f>
        <v>0</v>
      </c>
      <c r="N15" s="83">
        <f>E15+H15+K15</f>
        <v>0</v>
      </c>
      <c r="O15" s="47">
        <f>F15+I15+L15</f>
        <v>0</v>
      </c>
      <c r="P15" s="76">
        <f>N15+O15</f>
        <v>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>E16+F16</f>
        <v>0</v>
      </c>
      <c r="H16" s="80">
        <v>0</v>
      </c>
      <c r="I16" s="48">
        <v>0</v>
      </c>
      <c r="J16" s="82">
        <f>H16+I16</f>
        <v>0</v>
      </c>
      <c r="K16" s="84">
        <v>0</v>
      </c>
      <c r="L16" s="49">
        <v>0</v>
      </c>
      <c r="M16" s="76">
        <f>K16+L16</f>
        <v>0</v>
      </c>
      <c r="N16" s="83">
        <f>E16+H16+K16</f>
        <v>0</v>
      </c>
      <c r="O16" s="47">
        <f>F16+I16+L16</f>
        <v>0</v>
      </c>
      <c r="P16" s="76">
        <f>N16+O16</f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>E17+F17</f>
        <v>0</v>
      </c>
      <c r="H17" s="80">
        <v>0</v>
      </c>
      <c r="I17" s="48">
        <v>0</v>
      </c>
      <c r="J17" s="82">
        <f>H17+I17</f>
        <v>0</v>
      </c>
      <c r="K17" s="84">
        <v>0</v>
      </c>
      <c r="L17" s="49">
        <v>0</v>
      </c>
      <c r="M17" s="76">
        <f>K17+L17</f>
        <v>0</v>
      </c>
      <c r="N17" s="83">
        <f>E17+H17+K17</f>
        <v>0</v>
      </c>
      <c r="O17" s="47">
        <f>F17+I17+L17</f>
        <v>0</v>
      </c>
      <c r="P17" s="76">
        <f>N17+O17</f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>E18+F18</f>
        <v>0</v>
      </c>
      <c r="H18" s="80">
        <v>0</v>
      </c>
      <c r="I18" s="48">
        <v>0</v>
      </c>
      <c r="J18" s="82">
        <f>H18+I18</f>
        <v>0</v>
      </c>
      <c r="K18" s="84">
        <v>0</v>
      </c>
      <c r="L18" s="49">
        <v>0</v>
      </c>
      <c r="M18" s="76">
        <f>K18+L18</f>
        <v>0</v>
      </c>
      <c r="N18" s="83">
        <f>E18+H18+K18</f>
        <v>0</v>
      </c>
      <c r="O18" s="47">
        <f>F18+I18+L18</f>
        <v>0</v>
      </c>
      <c r="P18" s="76">
        <f>N18+O18</f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>E19+F19</f>
        <v>0</v>
      </c>
      <c r="H19" s="80">
        <v>0</v>
      </c>
      <c r="I19" s="48">
        <v>0</v>
      </c>
      <c r="J19" s="82">
        <f>H19+I19</f>
        <v>0</v>
      </c>
      <c r="K19" s="84">
        <v>0</v>
      </c>
      <c r="L19" s="49">
        <v>0</v>
      </c>
      <c r="M19" s="76">
        <f>K19+L19</f>
        <v>0</v>
      </c>
      <c r="N19" s="83">
        <f>E19+H19+K19</f>
        <v>0</v>
      </c>
      <c r="O19" s="47">
        <f>F19+I19+L19</f>
        <v>0</v>
      </c>
      <c r="P19" s="76">
        <f>N19+O19</f>
        <v>0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>E20+F20</f>
        <v>0</v>
      </c>
      <c r="H20" s="80">
        <v>0</v>
      </c>
      <c r="I20" s="48">
        <v>0</v>
      </c>
      <c r="J20" s="82">
        <f>H20+I20</f>
        <v>0</v>
      </c>
      <c r="K20" s="84">
        <v>0</v>
      </c>
      <c r="L20" s="49">
        <v>0</v>
      </c>
      <c r="M20" s="76">
        <f>K20+L20</f>
        <v>0</v>
      </c>
      <c r="N20" s="83">
        <f>E20+H20+K20</f>
        <v>0</v>
      </c>
      <c r="O20" s="47">
        <f>F20+I20+L20</f>
        <v>0</v>
      </c>
      <c r="P20" s="76">
        <f>N20+O20</f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>E21+F21</f>
        <v>0</v>
      </c>
      <c r="H21" s="80">
        <v>0</v>
      </c>
      <c r="I21" s="48">
        <v>0</v>
      </c>
      <c r="J21" s="82">
        <f>H21+I21</f>
        <v>0</v>
      </c>
      <c r="K21" s="84">
        <v>0</v>
      </c>
      <c r="L21" s="49">
        <v>0</v>
      </c>
      <c r="M21" s="76">
        <f>K21+L21</f>
        <v>0</v>
      </c>
      <c r="N21" s="83">
        <f>E21+H21+K21</f>
        <v>0</v>
      </c>
      <c r="O21" s="47">
        <f>F21+I21+L21</f>
        <v>0</v>
      </c>
      <c r="P21" s="76">
        <f>N21+O21</f>
        <v>0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>E22+F22</f>
        <v>0</v>
      </c>
      <c r="H22" s="80">
        <v>0</v>
      </c>
      <c r="I22" s="48">
        <v>0</v>
      </c>
      <c r="J22" s="82">
        <f>H22+I22</f>
        <v>0</v>
      </c>
      <c r="K22" s="84">
        <v>0</v>
      </c>
      <c r="L22" s="49">
        <v>0</v>
      </c>
      <c r="M22" s="76">
        <f>K22+L22</f>
        <v>0</v>
      </c>
      <c r="N22" s="83">
        <f>E22+H22+K22</f>
        <v>0</v>
      </c>
      <c r="O22" s="47">
        <f>F22+I22+L22</f>
        <v>0</v>
      </c>
      <c r="P22" s="76">
        <f>N22+O22</f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>E23+F23</f>
        <v>0</v>
      </c>
      <c r="H23" s="80">
        <v>0</v>
      </c>
      <c r="I23" s="48">
        <v>0</v>
      </c>
      <c r="J23" s="82">
        <f>H23+I23</f>
        <v>0</v>
      </c>
      <c r="K23" s="84">
        <v>0</v>
      </c>
      <c r="L23" s="49">
        <v>0</v>
      </c>
      <c r="M23" s="76">
        <f>K23+L23</f>
        <v>0</v>
      </c>
      <c r="N23" s="83">
        <f>E23+H23+K23</f>
        <v>0</v>
      </c>
      <c r="O23" s="47">
        <f>F23+I23+L23</f>
        <v>0</v>
      </c>
      <c r="P23" s="76">
        <f>N23+O23</f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>E24+F24</f>
        <v>0</v>
      </c>
      <c r="H24" s="80">
        <v>0</v>
      </c>
      <c r="I24" s="48">
        <v>0</v>
      </c>
      <c r="J24" s="82">
        <f>H24+I24</f>
        <v>0</v>
      </c>
      <c r="K24" s="84">
        <v>0</v>
      </c>
      <c r="L24" s="49">
        <v>0</v>
      </c>
      <c r="M24" s="76">
        <f>K24+L24</f>
        <v>0</v>
      </c>
      <c r="N24" s="83">
        <f>E24+H24+K24</f>
        <v>0</v>
      </c>
      <c r="O24" s="47">
        <f>F24+I24+L24</f>
        <v>0</v>
      </c>
      <c r="P24" s="76">
        <f>N24+O24</f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>E25+F25</f>
        <v>0</v>
      </c>
      <c r="H25" s="80">
        <v>0</v>
      </c>
      <c r="I25" s="48">
        <v>0</v>
      </c>
      <c r="J25" s="82">
        <f>H25+I25</f>
        <v>0</v>
      </c>
      <c r="K25" s="84">
        <v>0</v>
      </c>
      <c r="L25" s="49">
        <v>0</v>
      </c>
      <c r="M25" s="76">
        <f>K25+L25</f>
        <v>0</v>
      </c>
      <c r="N25" s="83">
        <f>E25+H25+K25</f>
        <v>0</v>
      </c>
      <c r="O25" s="47">
        <f>F25+I25+L25</f>
        <v>0</v>
      </c>
      <c r="P25" s="76">
        <f>N25+O25</f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>E26+F26</f>
        <v>0</v>
      </c>
      <c r="H26" s="80">
        <v>0</v>
      </c>
      <c r="I26" s="48">
        <v>0</v>
      </c>
      <c r="J26" s="82">
        <f>H26+I26</f>
        <v>0</v>
      </c>
      <c r="K26" s="84">
        <v>0</v>
      </c>
      <c r="L26" s="49">
        <v>0</v>
      </c>
      <c r="M26" s="76">
        <f>K26+L26</f>
        <v>0</v>
      </c>
      <c r="N26" s="83">
        <f>E26+H26+K26</f>
        <v>0</v>
      </c>
      <c r="O26" s="47">
        <f>F26+I26+L26</f>
        <v>0</v>
      </c>
      <c r="P26" s="76">
        <f>N26+O26</f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>E27+F27</f>
        <v>0</v>
      </c>
      <c r="H27" s="80">
        <v>0</v>
      </c>
      <c r="I27" s="48">
        <v>0</v>
      </c>
      <c r="J27" s="82">
        <f>H27+I27</f>
        <v>0</v>
      </c>
      <c r="K27" s="84">
        <v>0</v>
      </c>
      <c r="L27" s="49">
        <v>0</v>
      </c>
      <c r="M27" s="76">
        <f>K27+L27</f>
        <v>0</v>
      </c>
      <c r="N27" s="83">
        <f>E27+H27+K27</f>
        <v>0</v>
      </c>
      <c r="O27" s="47">
        <f>F27+I27+L27</f>
        <v>0</v>
      </c>
      <c r="P27" s="76">
        <f>N27+O27</f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>E28+F28</f>
        <v>0</v>
      </c>
      <c r="H28" s="80">
        <v>0</v>
      </c>
      <c r="I28" s="48">
        <v>0</v>
      </c>
      <c r="J28" s="82">
        <f>H28+I28</f>
        <v>0</v>
      </c>
      <c r="K28" s="84">
        <v>0</v>
      </c>
      <c r="L28" s="49">
        <v>0</v>
      </c>
      <c r="M28" s="76">
        <f>K28+L28</f>
        <v>0</v>
      </c>
      <c r="N28" s="83">
        <f>E28+H28+K28</f>
        <v>0</v>
      </c>
      <c r="O28" s="47">
        <f>F28+I28+L28</f>
        <v>0</v>
      </c>
      <c r="P28" s="76">
        <f>N28+O28</f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0</v>
      </c>
      <c r="F29" s="46">
        <v>0</v>
      </c>
      <c r="G29" s="76">
        <f>E29+F29</f>
        <v>0</v>
      </c>
      <c r="H29" s="80">
        <v>0</v>
      </c>
      <c r="I29" s="48">
        <v>0</v>
      </c>
      <c r="J29" s="82">
        <f>H29+I29</f>
        <v>0</v>
      </c>
      <c r="K29" s="84">
        <v>0</v>
      </c>
      <c r="L29" s="49">
        <v>0</v>
      </c>
      <c r="M29" s="76">
        <f>K29+L29</f>
        <v>0</v>
      </c>
      <c r="N29" s="83">
        <f>E29+H29+K29</f>
        <v>0</v>
      </c>
      <c r="O29" s="47">
        <f>F29+I29+L29</f>
        <v>0</v>
      </c>
      <c r="P29" s="76">
        <f>N29+O29</f>
        <v>0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>E30+F30</f>
        <v>0</v>
      </c>
      <c r="H30" s="80">
        <v>0</v>
      </c>
      <c r="I30" s="48">
        <v>0</v>
      </c>
      <c r="J30" s="82">
        <f>H30+I30</f>
        <v>0</v>
      </c>
      <c r="K30" s="84">
        <v>0</v>
      </c>
      <c r="L30" s="49">
        <v>0</v>
      </c>
      <c r="M30" s="76">
        <f>K30+L30</f>
        <v>0</v>
      </c>
      <c r="N30" s="83">
        <f>E30+H30+K30</f>
        <v>0</v>
      </c>
      <c r="O30" s="47">
        <f>F30+I30+L30</f>
        <v>0</v>
      </c>
      <c r="P30" s="76">
        <f>N30+O30</f>
        <v>0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>E31+F31</f>
        <v>0</v>
      </c>
      <c r="H31" s="80">
        <v>0</v>
      </c>
      <c r="I31" s="48">
        <v>0</v>
      </c>
      <c r="J31" s="82">
        <f>H31+I31</f>
        <v>0</v>
      </c>
      <c r="K31" s="84">
        <v>0</v>
      </c>
      <c r="L31" s="49">
        <v>0</v>
      </c>
      <c r="M31" s="76">
        <f>K31+L31</f>
        <v>0</v>
      </c>
      <c r="N31" s="83">
        <f>E31+H31+K31</f>
        <v>0</v>
      </c>
      <c r="O31" s="47">
        <f>F31+I31+L31</f>
        <v>0</v>
      </c>
      <c r="P31" s="76">
        <f>N31+O31</f>
        <v>0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>E32+F32</f>
        <v>0</v>
      </c>
      <c r="H32" s="80">
        <v>0</v>
      </c>
      <c r="I32" s="48">
        <v>0</v>
      </c>
      <c r="J32" s="82">
        <f>H32+I32</f>
        <v>0</v>
      </c>
      <c r="K32" s="84">
        <v>0</v>
      </c>
      <c r="L32" s="49">
        <v>0</v>
      </c>
      <c r="M32" s="76">
        <f>K32+L32</f>
        <v>0</v>
      </c>
      <c r="N32" s="83">
        <f>E32+H32+K32</f>
        <v>0</v>
      </c>
      <c r="O32" s="47">
        <f>F32+I32+L32</f>
        <v>0</v>
      </c>
      <c r="P32" s="76">
        <f>N32+O32</f>
        <v>0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>E33+F33</f>
        <v>0</v>
      </c>
      <c r="H33" s="80">
        <v>0</v>
      </c>
      <c r="I33" s="48">
        <v>0</v>
      </c>
      <c r="J33" s="82">
        <f>H33+I33</f>
        <v>0</v>
      </c>
      <c r="K33" s="84">
        <v>0</v>
      </c>
      <c r="L33" s="49">
        <v>0</v>
      </c>
      <c r="M33" s="76">
        <f>K33+L33</f>
        <v>0</v>
      </c>
      <c r="N33" s="83">
        <f>E33+H33+K33</f>
        <v>0</v>
      </c>
      <c r="O33" s="47">
        <f>F33+I33+L33</f>
        <v>0</v>
      </c>
      <c r="P33" s="76">
        <f>N33+O33</f>
        <v>0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>E34+F34</f>
        <v>0</v>
      </c>
      <c r="H34" s="80">
        <v>0</v>
      </c>
      <c r="I34" s="48">
        <v>0</v>
      </c>
      <c r="J34" s="82">
        <f>H34+I34</f>
        <v>0</v>
      </c>
      <c r="K34" s="84">
        <v>0</v>
      </c>
      <c r="L34" s="49">
        <v>0</v>
      </c>
      <c r="M34" s="76">
        <f>K34+L34</f>
        <v>0</v>
      </c>
      <c r="N34" s="83">
        <f>E34+H34+K34</f>
        <v>0</v>
      </c>
      <c r="O34" s="47">
        <f>F34+I34+L34</f>
        <v>0</v>
      </c>
      <c r="P34" s="76">
        <f>N34+O34</f>
        <v>0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>E35+F35</f>
        <v>0</v>
      </c>
      <c r="H35" s="80">
        <v>0</v>
      </c>
      <c r="I35" s="48">
        <v>0</v>
      </c>
      <c r="J35" s="82">
        <f>H35+I35</f>
        <v>0</v>
      </c>
      <c r="K35" s="84">
        <v>0</v>
      </c>
      <c r="L35" s="49">
        <v>0</v>
      </c>
      <c r="M35" s="76">
        <f>K35+L35</f>
        <v>0</v>
      </c>
      <c r="N35" s="83">
        <f>E35+H35+K35</f>
        <v>0</v>
      </c>
      <c r="O35" s="47">
        <f>F35+I35+L35</f>
        <v>0</v>
      </c>
      <c r="P35" s="76">
        <f>N35+O35</f>
        <v>0</v>
      </c>
    </row>
    <row r="36" spans="1:16">
      <c r="B36" t="s">
        <v>521</v>
      </c>
      <c r="E36" s="286">
        <f>SUM(E6:E35)</f>
        <v>0</v>
      </c>
      <c r="F36" s="286">
        <f>SUM(F6:F35)</f>
        <v>0</v>
      </c>
      <c r="G36" s="286">
        <f>SUM(G6:G35)</f>
        <v>0</v>
      </c>
      <c r="H36" s="286">
        <f>SUM(H6:H35)</f>
        <v>0</v>
      </c>
      <c r="I36" s="286">
        <f>SUM(I6:I35)</f>
        <v>0</v>
      </c>
      <c r="J36" s="286">
        <f>SUM(J6:J35)</f>
        <v>0</v>
      </c>
      <c r="K36" s="286">
        <f>SUM(K6:K35)</f>
        <v>0</v>
      </c>
      <c r="L36" s="286">
        <f>SUM(L6:L35)</f>
        <v>0</v>
      </c>
      <c r="M36" s="286">
        <f>SUM(M6:M35)</f>
        <v>0</v>
      </c>
      <c r="N36" s="286">
        <f>SUM(N6:N35)</f>
        <v>0</v>
      </c>
      <c r="O36" s="286">
        <f>SUM(O6:O35)</f>
        <v>0</v>
      </c>
      <c r="P36" s="286">
        <f>SUM(P6:P35)</f>
        <v>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92D050"/>
  </sheetPr>
  <dimension ref="A1:P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>
      <c r="C1" s="177">
        <v>300076</v>
      </c>
      <c r="D1" s="264" t="s">
        <v>493</v>
      </c>
      <c r="E1" s="264"/>
      <c r="F1" s="264"/>
      <c r="G1" s="264"/>
      <c r="H1" s="264"/>
      <c r="I1" s="264"/>
      <c r="J1" s="264"/>
      <c r="K1" s="264"/>
      <c r="N1" s="265"/>
      <c r="O1" s="265"/>
    </row>
    <row r="2" spans="1:15">
      <c r="C2" s="127" t="s">
        <v>100</v>
      </c>
      <c r="D2" s="266" t="s">
        <v>102</v>
      </c>
      <c r="E2" s="266"/>
      <c r="F2" s="266"/>
      <c r="G2" s="266"/>
      <c r="H2" s="266"/>
      <c r="I2" s="266"/>
      <c r="J2" s="266"/>
      <c r="K2" s="266"/>
      <c r="L2" s="266"/>
    </row>
    <row r="3" spans="1:15">
      <c r="E3" s="107"/>
      <c r="F3" s="107"/>
    </row>
    <row r="4" spans="1:15" ht="68.25" customHeight="1">
      <c r="A4" s="267" t="s">
        <v>140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</row>
    <row r="5" spans="1:15" ht="21" customHeight="1">
      <c r="A5" s="109" t="s">
        <v>148</v>
      </c>
      <c r="B5" s="109"/>
      <c r="C5" s="116"/>
      <c r="D5" s="112" t="s">
        <v>318</v>
      </c>
      <c r="E5" s="268" t="s">
        <v>317</v>
      </c>
      <c r="F5" s="268"/>
      <c r="G5" s="268"/>
      <c r="H5" s="268"/>
      <c r="I5" s="268"/>
      <c r="J5" s="268"/>
      <c r="K5" s="268"/>
      <c r="L5" s="268"/>
      <c r="M5" s="110"/>
      <c r="N5" s="110"/>
      <c r="O5" s="110"/>
    </row>
    <row r="6" spans="1:15" ht="20.25" customHeight="1">
      <c r="A6" s="111"/>
      <c r="B6" s="111"/>
      <c r="C6" s="178" t="s">
        <v>101</v>
      </c>
      <c r="D6" s="112" t="s">
        <v>103</v>
      </c>
      <c r="E6" s="268" t="s">
        <v>317</v>
      </c>
      <c r="F6" s="268"/>
      <c r="G6" s="268"/>
      <c r="H6" s="268"/>
      <c r="I6" s="268"/>
      <c r="J6" s="268"/>
      <c r="K6" s="268"/>
      <c r="L6" s="268"/>
      <c r="M6" s="113"/>
      <c r="N6" s="269" t="s">
        <v>142</v>
      </c>
      <c r="O6" s="269"/>
    </row>
    <row r="7" spans="1:15" ht="15" customHeight="1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 ht="35.25" customHeight="1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s="121" customFormat="1" ht="39" customHeight="1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>D10+G10+J10</f>
        <v>0</v>
      </c>
      <c r="N10" s="164">
        <f>E10+H10+K10</f>
        <v>0</v>
      </c>
      <c r="O10" s="165">
        <f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>D11+G11+J11</f>
        <v>0</v>
      </c>
      <c r="N11" s="168">
        <f>E11+H11+K11</f>
        <v>0</v>
      </c>
      <c r="O11" s="169">
        <f>M11+N11</f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127</v>
      </c>
      <c r="H12" s="158">
        <v>4</v>
      </c>
      <c r="I12" s="123">
        <v>131</v>
      </c>
      <c r="J12" s="157">
        <v>0</v>
      </c>
      <c r="K12" s="158">
        <v>0</v>
      </c>
      <c r="L12" s="123">
        <v>0</v>
      </c>
      <c r="M12" s="124">
        <f>D12+G12+J12</f>
        <v>127</v>
      </c>
      <c r="N12" s="124">
        <f>E12+H12+K12</f>
        <v>4</v>
      </c>
      <c r="O12" s="123">
        <f>M12+N12</f>
        <v>131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159</v>
      </c>
      <c r="H13" s="158">
        <v>10</v>
      </c>
      <c r="I13" s="123">
        <v>169</v>
      </c>
      <c r="J13" s="157">
        <v>0</v>
      </c>
      <c r="K13" s="158">
        <v>0</v>
      </c>
      <c r="L13" s="123">
        <v>0</v>
      </c>
      <c r="M13" s="124">
        <f>D13+G13+J13</f>
        <v>159</v>
      </c>
      <c r="N13" s="124">
        <f>E13+H13+K13</f>
        <v>10</v>
      </c>
      <c r="O13" s="123">
        <f>M13+N13</f>
        <v>169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>D14+G14+J14</f>
        <v>0</v>
      </c>
      <c r="N14" s="124">
        <f>E14+H14+K14</f>
        <v>0</v>
      </c>
      <c r="O14" s="123">
        <f>M14+N14</f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>D15+G15+J15</f>
        <v>0</v>
      </c>
      <c r="N15" s="124">
        <f>E15+H15+K15</f>
        <v>0</v>
      </c>
      <c r="O15" s="123">
        <f>M15+N15</f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>D16+G16+J16</f>
        <v>0</v>
      </c>
      <c r="N16" s="124">
        <f>E16+H16+K16</f>
        <v>0</v>
      </c>
      <c r="O16" s="123">
        <f>M16+N16</f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>D17+G17+J17</f>
        <v>0</v>
      </c>
      <c r="N17" s="124">
        <f>E17+H17+K17</f>
        <v>0</v>
      </c>
      <c r="O17" s="123">
        <f>M17+N17</f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>D18+G18+J18</f>
        <v>0</v>
      </c>
      <c r="N18" s="124">
        <f>E18+H18+K18</f>
        <v>0</v>
      </c>
      <c r="O18" s="123">
        <f>M18+N18</f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20</v>
      </c>
      <c r="H19" s="123">
        <v>0</v>
      </c>
      <c r="I19" s="123">
        <v>20</v>
      </c>
      <c r="J19" s="157">
        <v>0</v>
      </c>
      <c r="K19" s="123">
        <v>0</v>
      </c>
      <c r="L19" s="123">
        <v>0</v>
      </c>
      <c r="M19" s="124">
        <f>D19+G19+J19</f>
        <v>20</v>
      </c>
      <c r="N19" s="124">
        <f>E19+H19+K19</f>
        <v>0</v>
      </c>
      <c r="O19" s="123">
        <f>M19+N19</f>
        <v>20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20</v>
      </c>
      <c r="H20" s="123">
        <v>0</v>
      </c>
      <c r="I20" s="123">
        <v>20</v>
      </c>
      <c r="J20" s="157">
        <v>0</v>
      </c>
      <c r="K20" s="123">
        <v>0</v>
      </c>
      <c r="L20" s="123">
        <v>0</v>
      </c>
      <c r="M20" s="124">
        <f>D20+G20+J20</f>
        <v>20</v>
      </c>
      <c r="N20" s="124">
        <f>E20+H20+K20</f>
        <v>0</v>
      </c>
      <c r="O20" s="123">
        <f>M20+N20</f>
        <v>20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>D21+G21+J21</f>
        <v>0</v>
      </c>
      <c r="N21" s="124">
        <f>E21+H21+K21</f>
        <v>0</v>
      </c>
      <c r="O21" s="123">
        <f>M21+N21</f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>D22+G22+J22</f>
        <v>0</v>
      </c>
      <c r="N22" s="168">
        <f>E22+H22+K22</f>
        <v>0</v>
      </c>
      <c r="O22" s="169">
        <f>M22+N22</f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>D23+G23+J23</f>
        <v>0</v>
      </c>
      <c r="N23" s="124">
        <f>E23+H23+K23</f>
        <v>0</v>
      </c>
      <c r="O23" s="123">
        <f>M23+N23</f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>D24+G24+J24</f>
        <v>0</v>
      </c>
      <c r="N24" s="168">
        <f>E24+H24+K24</f>
        <v>0</v>
      </c>
      <c r="O24" s="169">
        <f>M24+N24</f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>D25+G25+J25</f>
        <v>0</v>
      </c>
      <c r="N25" s="124">
        <f>E25+H25+K25</f>
        <v>0</v>
      </c>
      <c r="O25" s="123">
        <f>M25+N25</f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>D26+G26+J26</f>
        <v>0</v>
      </c>
      <c r="N26" s="168">
        <f>E26+H26+K26</f>
        <v>0</v>
      </c>
      <c r="O26" s="169">
        <f>M26+N26</f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>D27+G27+J27</f>
        <v>0</v>
      </c>
      <c r="N27" s="124">
        <f>E27+H27+K27</f>
        <v>0</v>
      </c>
      <c r="O27" s="123">
        <f>M27+N27</f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>D28+G28+J28</f>
        <v>0</v>
      </c>
      <c r="N28" s="124">
        <f>E28+H28+K28</f>
        <v>0</v>
      </c>
      <c r="O28" s="123">
        <f>M28+N28</f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>D29+G29+J29</f>
        <v>0</v>
      </c>
      <c r="N29" s="124">
        <f>E29+H29+K29</f>
        <v>0</v>
      </c>
      <c r="O29" s="123">
        <f>M29+N29</f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>D30+G30+J30</f>
        <v>0</v>
      </c>
      <c r="N30" s="168">
        <f>E30+H30+K30</f>
        <v>0</v>
      </c>
      <c r="O30" s="169">
        <f>M30+N30</f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>D31+G31+J31</f>
        <v>0</v>
      </c>
      <c r="N31" s="125">
        <f>E31+H31+K31</f>
        <v>0</v>
      </c>
      <c r="O31" s="125">
        <f>M31+N31</f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>D32+G32+J32</f>
        <v>0</v>
      </c>
      <c r="N32" s="125">
        <f>E32+H32+K32</f>
        <v>0</v>
      </c>
      <c r="O32" s="125">
        <f>M32+N32</f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>D33+G33+J33</f>
        <v>0</v>
      </c>
      <c r="N33" s="125">
        <f>E33+H33+K33</f>
        <v>0</v>
      </c>
      <c r="O33" s="125">
        <f>M33+N33</f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>D34+G34+J34</f>
        <v>0</v>
      </c>
      <c r="N34" s="124">
        <f>E34+H34+K34</f>
        <v>0</v>
      </c>
      <c r="O34" s="123">
        <f>M34+N34</f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>D35+G35+J35</f>
        <v>0</v>
      </c>
      <c r="N35" s="168">
        <f>E35+H35+K35</f>
        <v>0</v>
      </c>
      <c r="O35" s="169">
        <f>M35+N35</f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>D36+G36+J36</f>
        <v>0</v>
      </c>
      <c r="N36" s="124">
        <f>E36+H36+K36</f>
        <v>0</v>
      </c>
      <c r="O36" s="123">
        <f>M36+N36</f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>D37+G37+J37</f>
        <v>0</v>
      </c>
      <c r="N37" s="168">
        <f>E37+H37+K37</f>
        <v>0</v>
      </c>
      <c r="O37" s="169">
        <f>M37+N37</f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>D38+G38+J38</f>
        <v>0</v>
      </c>
      <c r="N38" s="124">
        <f>E38+H38+K38</f>
        <v>0</v>
      </c>
      <c r="O38" s="123">
        <f>M38+N38</f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>D39+G39+J39</f>
        <v>0</v>
      </c>
      <c r="N39" s="124">
        <f>E39+H39+K39</f>
        <v>0</v>
      </c>
      <c r="O39" s="123">
        <f>M39+N39</f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>D40+G40+J40</f>
        <v>0</v>
      </c>
      <c r="N40" s="124">
        <f>E40+H40+K40</f>
        <v>0</v>
      </c>
      <c r="O40" s="123">
        <f>M40+N40</f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>D41+G41+J41</f>
        <v>0</v>
      </c>
      <c r="N41" s="168">
        <f>E41+H41+K41</f>
        <v>0</v>
      </c>
      <c r="O41" s="169">
        <f>M41+N41</f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>D42+G42+J42</f>
        <v>0</v>
      </c>
      <c r="N42" s="124">
        <f>E42+H42+K42</f>
        <v>0</v>
      </c>
      <c r="O42" s="123">
        <f>M42+N42</f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>D43+G43+J43</f>
        <v>0</v>
      </c>
      <c r="N43" s="124">
        <f>E43+H43+K43</f>
        <v>0</v>
      </c>
      <c r="O43" s="123">
        <f>M43+N43</f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>D44+G44+J44</f>
        <v>0</v>
      </c>
      <c r="N44" s="168">
        <f>E44+H44+K44</f>
        <v>0</v>
      </c>
      <c r="O44" s="169">
        <f>M44+N44</f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>D45+G45+J45</f>
        <v>0</v>
      </c>
      <c r="N45" s="124">
        <f>E45+H45+K45</f>
        <v>0</v>
      </c>
      <c r="O45" s="123">
        <f>M45+N45</f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>D46+G46+J46</f>
        <v>0</v>
      </c>
      <c r="N46" s="168">
        <f>E46+H46+K46</f>
        <v>0</v>
      </c>
      <c r="O46" s="169">
        <f>M46+N46</f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>D47+G47+J47</f>
        <v>0</v>
      </c>
      <c r="N47" s="124">
        <f>E47+H47+K47</f>
        <v>0</v>
      </c>
      <c r="O47" s="123">
        <f>M47+N47</f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>D48+G48+J48</f>
        <v>0</v>
      </c>
      <c r="N48" s="124">
        <f>E48+H48+K48</f>
        <v>0</v>
      </c>
      <c r="O48" s="123">
        <f>M48+N48</f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>D49+G49+J49</f>
        <v>0</v>
      </c>
      <c r="N49" s="168">
        <f>E49+H49+K49</f>
        <v>0</v>
      </c>
      <c r="O49" s="169">
        <f>M49+N49</f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>D50+G50+J50</f>
        <v>0</v>
      </c>
      <c r="N50" s="124">
        <f>E50+H50+K50</f>
        <v>0</v>
      </c>
      <c r="O50" s="123">
        <f>M50+N50</f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>D51+G51+J51</f>
        <v>0</v>
      </c>
      <c r="N51" s="124">
        <f>E51+H51+K51</f>
        <v>0</v>
      </c>
      <c r="O51" s="123">
        <f>M51+N51</f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>D52+G52+J52</f>
        <v>0</v>
      </c>
      <c r="N52" s="124">
        <f>E52+H52+K52</f>
        <v>0</v>
      </c>
      <c r="O52" s="123">
        <f>M52+N52</f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>D53+G53+J53</f>
        <v>0</v>
      </c>
      <c r="N53" s="124">
        <f>E53+H53+K53</f>
        <v>0</v>
      </c>
      <c r="O53" s="123">
        <f>M53+N53</f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>D54+G54+J54</f>
        <v>0</v>
      </c>
      <c r="N54" s="124">
        <f>E54+H54+K54</f>
        <v>0</v>
      </c>
      <c r="O54" s="123">
        <f>M54+N54</f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>D55+G55+J55</f>
        <v>0</v>
      </c>
      <c r="N55" s="124">
        <f>E55+H55+K55</f>
        <v>0</v>
      </c>
      <c r="O55" s="123">
        <f>M55+N55</f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>D56+G56+J56</f>
        <v>0</v>
      </c>
      <c r="N56" s="172">
        <f>E56+H56+K56</f>
        <v>0</v>
      </c>
      <c r="O56" s="160">
        <f>M56+N56</f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>D57+G57+J57</f>
        <v>0</v>
      </c>
      <c r="N57" s="172">
        <f>E57+H57+K57</f>
        <v>0</v>
      </c>
      <c r="O57" s="160">
        <f>M57+N57</f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>D58+G58+J58</f>
        <v>0</v>
      </c>
      <c r="N58" s="168">
        <f>E58+H58+K58</f>
        <v>0</v>
      </c>
      <c r="O58" s="169">
        <f>M58+N58</f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>D59+G59+J59</f>
        <v>0</v>
      </c>
      <c r="N59" s="125">
        <f>E59+H59+K59</f>
        <v>0</v>
      </c>
      <c r="O59" s="125">
        <f>M59+N59</f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>D60+G60+J60</f>
        <v>0</v>
      </c>
      <c r="N60" s="124">
        <f>E60+H60+K60</f>
        <v>0</v>
      </c>
      <c r="O60" s="123">
        <f>M60+N60</f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>D61+G61+J61</f>
        <v>0</v>
      </c>
      <c r="N61" s="124">
        <f>E61+H61+K61</f>
        <v>0</v>
      </c>
      <c r="O61" s="123">
        <f>M61+N61</f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>D62+G62+J62</f>
        <v>0</v>
      </c>
      <c r="N62" s="168">
        <f>E62+H62+K62</f>
        <v>0</v>
      </c>
      <c r="O62" s="169">
        <f>M62+N62</f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>D63+G63+J63</f>
        <v>0</v>
      </c>
      <c r="N63" s="124">
        <f>E63+H63+K63</f>
        <v>0</v>
      </c>
      <c r="O63" s="123">
        <f>M63+N63</f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>D64+G64+J64</f>
        <v>0</v>
      </c>
      <c r="N64" s="124">
        <f>E64+H64+K64</f>
        <v>0</v>
      </c>
      <c r="O64" s="123">
        <f>M64+N64</f>
        <v>0</v>
      </c>
    </row>
    <row r="65" spans="1:16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>D65+G65+J65</f>
        <v>0</v>
      </c>
      <c r="N65" s="168">
        <f>E65+H65+K65</f>
        <v>0</v>
      </c>
      <c r="O65" s="169">
        <f>M65+N65</f>
        <v>0</v>
      </c>
    </row>
    <row r="66" spans="1:16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>D66+G66+J66</f>
        <v>0</v>
      </c>
      <c r="N66" s="125">
        <f>E66+H66+K66</f>
        <v>0</v>
      </c>
      <c r="O66" s="125">
        <f>M66+N66</f>
        <v>0</v>
      </c>
    </row>
    <row r="67" spans="1:16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>D67+G67+J67</f>
        <v>0</v>
      </c>
      <c r="N67" s="124">
        <f>E67+H67+K67</f>
        <v>0</v>
      </c>
      <c r="O67" s="123">
        <f>M67+N67</f>
        <v>0</v>
      </c>
    </row>
    <row r="68" spans="1:16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>D68+G68+J68</f>
        <v>0</v>
      </c>
      <c r="N68" s="124">
        <f>E68+H68+K68</f>
        <v>0</v>
      </c>
      <c r="O68" s="123">
        <f>M68+N68</f>
        <v>0</v>
      </c>
    </row>
    <row r="69" spans="1:16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>D69+G69+J69</f>
        <v>0</v>
      </c>
      <c r="N69" s="168">
        <f>E69+H69+K69</f>
        <v>0</v>
      </c>
      <c r="O69" s="169">
        <f>M69+N69</f>
        <v>0</v>
      </c>
    </row>
    <row r="70" spans="1:16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>D70+G70+J70</f>
        <v>0</v>
      </c>
      <c r="N70" s="124">
        <f>E70+H70+K70</f>
        <v>0</v>
      </c>
      <c r="O70" s="123">
        <f>M70+N70</f>
        <v>0</v>
      </c>
    </row>
    <row r="71" spans="1:16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>D71+G71+J71</f>
        <v>0</v>
      </c>
      <c r="N71" s="124">
        <f>E71+H71+K71</f>
        <v>0</v>
      </c>
      <c r="O71" s="123">
        <f>M71+N71</f>
        <v>0</v>
      </c>
    </row>
    <row r="72" spans="1:16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>D72+G72+J72</f>
        <v>0</v>
      </c>
      <c r="N72" s="168">
        <f>E72+H72+K72</f>
        <v>0</v>
      </c>
      <c r="O72" s="169">
        <f>M72+N72</f>
        <v>0</v>
      </c>
    </row>
    <row r="73" spans="1:16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>D73+G73+J73</f>
        <v>0</v>
      </c>
      <c r="N73" s="124">
        <f>E73+H73+K73</f>
        <v>0</v>
      </c>
      <c r="O73" s="123">
        <f>M73+N73</f>
        <v>0</v>
      </c>
    </row>
    <row r="74" spans="1:16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>D74+G74+J74</f>
        <v>0</v>
      </c>
      <c r="N74" s="168">
        <f>E74+H74+K74</f>
        <v>0</v>
      </c>
      <c r="O74" s="169">
        <f>M74+N74</f>
        <v>0</v>
      </c>
    </row>
    <row r="75" spans="1:16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>D75+G75+J75</f>
        <v>0</v>
      </c>
      <c r="N75" s="124">
        <f>E75+H75+K75</f>
        <v>0</v>
      </c>
      <c r="O75" s="123">
        <f>M75+N75</f>
        <v>0</v>
      </c>
    </row>
    <row r="76" spans="1:16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>D76+G76+J76</f>
        <v>0</v>
      </c>
      <c r="N76" s="124">
        <f>E76+H76+K76</f>
        <v>0</v>
      </c>
      <c r="O76" s="123">
        <f>M76+N76</f>
        <v>0</v>
      </c>
    </row>
    <row r="77" spans="1:16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>D77+G77+J77</f>
        <v>0</v>
      </c>
      <c r="N77" s="124">
        <f>E77+H77+K77</f>
        <v>0</v>
      </c>
      <c r="O77" s="123">
        <f>M77+N77</f>
        <v>0</v>
      </c>
    </row>
    <row r="78" spans="1:16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>D78+G78+J78</f>
        <v>0</v>
      </c>
      <c r="N78" s="124">
        <f>E78+H78+K78</f>
        <v>0</v>
      </c>
      <c r="O78" s="123">
        <f>M78+N78</f>
        <v>0</v>
      </c>
    </row>
    <row r="79" spans="1:16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>D79+G79+J79</f>
        <v>0</v>
      </c>
      <c r="N79" s="168">
        <f>E79+H79+K79</f>
        <v>0</v>
      </c>
      <c r="O79" s="169">
        <f>M79+N79</f>
        <v>0</v>
      </c>
      <c r="P79" s="162"/>
    </row>
    <row r="80" spans="1:16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>D80+G80+J80</f>
        <v>0</v>
      </c>
      <c r="N80" s="124">
        <f>E80+H80+K80</f>
        <v>0</v>
      </c>
      <c r="O80" s="123">
        <f>M80+N80</f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>D81+G81+J81</f>
        <v>0</v>
      </c>
      <c r="N81" s="124">
        <f>E81+H81+K81</f>
        <v>0</v>
      </c>
      <c r="O81" s="123">
        <f>M81+N81</f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>D82+G82+J82</f>
        <v>0</v>
      </c>
      <c r="N82" s="124">
        <f>E82+H82+K82</f>
        <v>0</v>
      </c>
      <c r="O82" s="123">
        <f>M82+N82</f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>D83+G83+J83</f>
        <v>0</v>
      </c>
      <c r="N83" s="124">
        <f>E83+H83+K83</f>
        <v>0</v>
      </c>
      <c r="O83" s="123">
        <f>M83+N83</f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>D84+G84+J84</f>
        <v>0</v>
      </c>
      <c r="N84" s="124">
        <f>E84+H84+K84</f>
        <v>0</v>
      </c>
      <c r="O84" s="123">
        <f>M84+N84</f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>D85+G85+J85</f>
        <v>0</v>
      </c>
      <c r="N85" s="124">
        <f>E85+H85+K85</f>
        <v>0</v>
      </c>
      <c r="O85" s="123">
        <f>M85+N85</f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>D86+G86+J86</f>
        <v>0</v>
      </c>
      <c r="N86" s="124">
        <f>E86+H86+K86</f>
        <v>0</v>
      </c>
      <c r="O86" s="123">
        <f>M86+N86</f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>D87+G87+J87</f>
        <v>0</v>
      </c>
      <c r="N87" s="124">
        <f>E87+H87+K87</f>
        <v>0</v>
      </c>
      <c r="O87" s="123">
        <f>M87+N87</f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>D88+G88+J88</f>
        <v>0</v>
      </c>
      <c r="N88" s="124">
        <f>E88+H88+K88</f>
        <v>0</v>
      </c>
      <c r="O88" s="123">
        <f>M88+N88</f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>D89+G89+J89</f>
        <v>0</v>
      </c>
      <c r="N89" s="124">
        <f>E89+H89+K89</f>
        <v>0</v>
      </c>
      <c r="O89" s="123">
        <f>M89+N89</f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>D90+G90+J90</f>
        <v>0</v>
      </c>
      <c r="N90" s="124">
        <f>E90+H90+K90</f>
        <v>0</v>
      </c>
      <c r="O90" s="123">
        <f>M90+N90</f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>D91+G91+J91</f>
        <v>0</v>
      </c>
      <c r="N91" s="124">
        <f>E91+H91+K91</f>
        <v>0</v>
      </c>
      <c r="O91" s="123">
        <f>M91+N91</f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>D92+G92+J92</f>
        <v>0</v>
      </c>
      <c r="N92" s="124">
        <f>E92+H92+K92</f>
        <v>0</v>
      </c>
      <c r="O92" s="123">
        <f>M92+N92</f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>D93+G93+J93</f>
        <v>0</v>
      </c>
      <c r="N93" s="124">
        <f>E93+H93+K93</f>
        <v>0</v>
      </c>
      <c r="O93" s="123">
        <f>M93+N93</f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>D94+G94+J94</f>
        <v>0</v>
      </c>
      <c r="N94" s="124">
        <f>E94+H94+K94</f>
        <v>0</v>
      </c>
      <c r="O94" s="123">
        <f>M94+N94</f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>D95+G95+J95</f>
        <v>0</v>
      </c>
      <c r="N95" s="124">
        <f>E95+H95+K95</f>
        <v>0</v>
      </c>
      <c r="O95" s="123">
        <f>M95+N95</f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>D96+G96+J96</f>
        <v>0</v>
      </c>
      <c r="N96" s="124">
        <f>E96+H96+K96</f>
        <v>0</v>
      </c>
      <c r="O96" s="123">
        <f>M96+N96</f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>D97+G97+J97</f>
        <v>0</v>
      </c>
      <c r="N97" s="124">
        <f>E97+H97+K97</f>
        <v>0</v>
      </c>
      <c r="O97" s="123">
        <f>M97+N97</f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>D98+G98+J98</f>
        <v>0</v>
      </c>
      <c r="N98" s="124">
        <f>E98+H98+K98</f>
        <v>0</v>
      </c>
      <c r="O98" s="123">
        <f>M98+N98</f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>D99+G99+J99</f>
        <v>0</v>
      </c>
      <c r="N99" s="124">
        <f>E99+H99+K99</f>
        <v>0</v>
      </c>
      <c r="O99" s="123">
        <f>M99+N99</f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>D100+G100+J100</f>
        <v>0</v>
      </c>
      <c r="N100" s="124">
        <f>E100+H100+K100</f>
        <v>0</v>
      </c>
      <c r="O100" s="123">
        <f>M100+N100</f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>D101+G101+J101</f>
        <v>0</v>
      </c>
      <c r="N101" s="124">
        <f>E101+H101+K101</f>
        <v>0</v>
      </c>
      <c r="O101" s="123">
        <f>M101+N101</f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>D102+G102+J102</f>
        <v>0</v>
      </c>
      <c r="N102" s="124">
        <f>E102+H102+K102</f>
        <v>0</v>
      </c>
      <c r="O102" s="123">
        <f>M102+N102</f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>D103+G103+J103</f>
        <v>0</v>
      </c>
      <c r="N103" s="124">
        <f>E103+H103+K103</f>
        <v>0</v>
      </c>
      <c r="O103" s="123">
        <f>M103+N103</f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>D104+G104+J104</f>
        <v>0</v>
      </c>
      <c r="N104" s="124">
        <f>E104+H104+K104</f>
        <v>0</v>
      </c>
      <c r="O104" s="123">
        <f>M104+N104</f>
        <v>0</v>
      </c>
    </row>
    <row r="105" spans="1:15" ht="30" customHeight="1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>D105+G105+J105</f>
        <v>0</v>
      </c>
      <c r="N105" s="124">
        <f>E105+H105+K105</f>
        <v>0</v>
      </c>
      <c r="O105" s="123">
        <f>M105+N105</f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>D106+G106+J106</f>
        <v>0</v>
      </c>
      <c r="N106" s="124">
        <f>E106+H106+K106</f>
        <v>0</v>
      </c>
      <c r="O106" s="123">
        <f>M106+N106</f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>D107+G107+J107</f>
        <v>0</v>
      </c>
      <c r="N107" s="124">
        <f>E107+H107+K107</f>
        <v>0</v>
      </c>
      <c r="O107" s="123">
        <f>M107+N107</f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>D108+G108+J108</f>
        <v>0</v>
      </c>
      <c r="N108" s="124">
        <f>E108+H108+K108</f>
        <v>0</v>
      </c>
      <c r="O108" s="123">
        <f>M108+N108</f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>D109+G109+J109</f>
        <v>0</v>
      </c>
      <c r="N109" s="124">
        <f>E109+H109+K109</f>
        <v>0</v>
      </c>
      <c r="O109" s="123">
        <f>M109+N109</f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>D110+G110+J110</f>
        <v>0</v>
      </c>
      <c r="N110" s="124">
        <f>E110+H110+K110</f>
        <v>0</v>
      </c>
      <c r="O110" s="123">
        <f>M110+N110</f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>D111+G111+J111</f>
        <v>0</v>
      </c>
      <c r="N111" s="124">
        <f>E111+H111+K111</f>
        <v>0</v>
      </c>
      <c r="O111" s="123">
        <f>M111+N111</f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>D112+G112+J112</f>
        <v>0</v>
      </c>
      <c r="N112" s="124">
        <f>E112+H112+K112</f>
        <v>0</v>
      </c>
      <c r="O112" s="123">
        <f>M112+N112</f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>D113+G113+J113</f>
        <v>0</v>
      </c>
      <c r="N113" s="124">
        <f>E113+H113+K113</f>
        <v>0</v>
      </c>
      <c r="O113" s="123">
        <f>M113+N113</f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>D114+G114+J114</f>
        <v>0</v>
      </c>
      <c r="N114" s="124">
        <f>E114+H114+K114</f>
        <v>0</v>
      </c>
      <c r="O114" s="123">
        <f>M114+N114</f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>D115+G115+J115</f>
        <v>0</v>
      </c>
      <c r="N115" s="124">
        <f>E115+H115+K115</f>
        <v>0</v>
      </c>
      <c r="O115" s="123">
        <f>M115+N115</f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>D116+G116+J116</f>
        <v>0</v>
      </c>
      <c r="N116" s="124">
        <f>E116+H116+K116</f>
        <v>0</v>
      </c>
      <c r="O116" s="123">
        <f>M116+N116</f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>D117+G117+J117</f>
        <v>0</v>
      </c>
      <c r="N117" s="124">
        <f>E117+H117+K117</f>
        <v>0</v>
      </c>
      <c r="O117" s="123">
        <f>M117+N117</f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>D118+G118+J118</f>
        <v>0</v>
      </c>
      <c r="N118" s="124">
        <f>E118+H118+K118</f>
        <v>0</v>
      </c>
      <c r="O118" s="123">
        <f>M118+N118</f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>D119+G119+J119</f>
        <v>0</v>
      </c>
      <c r="N119" s="124">
        <f>E119+H119+K119</f>
        <v>0</v>
      </c>
      <c r="O119" s="123">
        <f>M119+N119</f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>D120+G120+J120</f>
        <v>0</v>
      </c>
      <c r="N120" s="124">
        <f>E120+H120+K120</f>
        <v>0</v>
      </c>
      <c r="O120" s="123">
        <f>M120+N120</f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>D121+G121+J121</f>
        <v>0</v>
      </c>
      <c r="N121" s="124">
        <f>E121+H121+K121</f>
        <v>0</v>
      </c>
      <c r="O121" s="123">
        <f>M121+N121</f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>D122+G122+J122</f>
        <v>0</v>
      </c>
      <c r="N122" s="124">
        <f>E122+H122+K122</f>
        <v>0</v>
      </c>
      <c r="O122" s="123">
        <f>M122+N122</f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>D123+G123+J123</f>
        <v>0</v>
      </c>
      <c r="N123" s="124">
        <f>E123+H123+K123</f>
        <v>0</v>
      </c>
      <c r="O123" s="123">
        <f>M123+N123</f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>D124+G124+J124</f>
        <v>0</v>
      </c>
      <c r="N124" s="124">
        <f>E124+H124+K124</f>
        <v>0</v>
      </c>
      <c r="O124" s="123">
        <f>M124+N124</f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>D125+G125+J125</f>
        <v>0</v>
      </c>
      <c r="N125" s="124">
        <f>E125+H125+K125</f>
        <v>0</v>
      </c>
      <c r="O125" s="123">
        <f>M125+N125</f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>D126+G126+J126</f>
        <v>0</v>
      </c>
      <c r="N126" s="124">
        <f>E126+H126+K126</f>
        <v>0</v>
      </c>
      <c r="O126" s="123">
        <f>M126+N126</f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>D127+G127+J127</f>
        <v>0</v>
      </c>
      <c r="N127" s="124">
        <f>E127+H127+K127</f>
        <v>0</v>
      </c>
      <c r="O127" s="123">
        <f>M127+N127</f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>D128+G128+J128</f>
        <v>0</v>
      </c>
      <c r="N128" s="124">
        <f>E128+H128+K128</f>
        <v>0</v>
      </c>
      <c r="O128" s="123">
        <f>M128+N128</f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>D129+G129+J129</f>
        <v>0</v>
      </c>
      <c r="N129" s="124">
        <f>E129+H129+K129</f>
        <v>0</v>
      </c>
      <c r="O129" s="123">
        <f>M129+N129</f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>D130+G130+J130</f>
        <v>0</v>
      </c>
      <c r="N130" s="124">
        <f>E130+H130+K130</f>
        <v>0</v>
      </c>
      <c r="O130" s="123">
        <f>M130+N130</f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>D131+G131+J131</f>
        <v>0</v>
      </c>
      <c r="N131" s="168">
        <f>E131+H131+K131</f>
        <v>0</v>
      </c>
      <c r="O131" s="169">
        <f>M131+N131</f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>D132+G132+J132</f>
        <v>0</v>
      </c>
      <c r="N132" s="124">
        <f>E132+H132+K132</f>
        <v>0</v>
      </c>
      <c r="O132" s="123">
        <f>M132+N132</f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>D133+G133+J133</f>
        <v>0</v>
      </c>
      <c r="N133" s="124">
        <f>E133+H133+K133</f>
        <v>0</v>
      </c>
      <c r="O133" s="123">
        <f>M133+N133</f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>D134+G134+J134</f>
        <v>0</v>
      </c>
      <c r="N134" s="124">
        <f>E134+H134+K134</f>
        <v>0</v>
      </c>
      <c r="O134" s="123">
        <f>M134+N134</f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>D135+G135+J135</f>
        <v>0</v>
      </c>
      <c r="N135" s="124">
        <f>E135+H135+K135</f>
        <v>0</v>
      </c>
      <c r="O135" s="123">
        <f>M135+N135</f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>D136+G136+J136</f>
        <v>0</v>
      </c>
      <c r="N136" s="124">
        <f>E136+H136+K136</f>
        <v>0</v>
      </c>
      <c r="O136" s="123">
        <f>M136+N136</f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>D137+G137+J137</f>
        <v>0</v>
      </c>
      <c r="N137" s="124">
        <f>E137+H137+K137</f>
        <v>0</v>
      </c>
      <c r="O137" s="123">
        <f>M137+N137</f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>D138+G138+J138</f>
        <v>0</v>
      </c>
      <c r="N138" s="168">
        <f>E138+H138+K138</f>
        <v>0</v>
      </c>
      <c r="O138" s="169">
        <f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>D139+G139+J139</f>
        <v>0</v>
      </c>
      <c r="N139" s="124">
        <f>E139+H139+K139</f>
        <v>0</v>
      </c>
      <c r="O139" s="123">
        <f>M139+N139</f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>D140+G140+J140</f>
        <v>0</v>
      </c>
      <c r="N140" s="124">
        <f>E140+H140+K140</f>
        <v>0</v>
      </c>
      <c r="O140" s="123">
        <f>M140+N140</f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>D141+G141+J141</f>
        <v>0</v>
      </c>
      <c r="N141" s="124">
        <f>E141+H141+K141</f>
        <v>0</v>
      </c>
      <c r="O141" s="123">
        <f>M141+N141</f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>D142+G142+J142</f>
        <v>0</v>
      </c>
      <c r="N142" s="124">
        <f>E142+H142+K142</f>
        <v>0</v>
      </c>
      <c r="O142" s="123">
        <f>M142+N142</f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>D143+G143+J143</f>
        <v>0</v>
      </c>
      <c r="N143" s="124">
        <f>E143+H143+K143</f>
        <v>0</v>
      </c>
      <c r="O143" s="123">
        <f>M143+N143</f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>D144+G144+J144</f>
        <v>0</v>
      </c>
      <c r="N144" s="124">
        <f>E144+H144+K144</f>
        <v>0</v>
      </c>
      <c r="O144" s="123">
        <f>M144+N144</f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>D145+G145+J145</f>
        <v>0</v>
      </c>
      <c r="N145" s="168">
        <f>E145+H145+K145</f>
        <v>0</v>
      </c>
      <c r="O145" s="169">
        <f>M145+N145</f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>D146+G146+J146</f>
        <v>0</v>
      </c>
      <c r="N146" s="124">
        <f>E146+H146+K146</f>
        <v>0</v>
      </c>
      <c r="O146" s="123">
        <f>M146+N146</f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>D147+G147+J147</f>
        <v>0</v>
      </c>
      <c r="N147" s="124">
        <f>E147+H147+K147</f>
        <v>0</v>
      </c>
      <c r="O147" s="123">
        <f>M147+N147</f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>D148+G148+J148</f>
        <v>0</v>
      </c>
      <c r="N148" s="168">
        <f>E148+H148+K148</f>
        <v>0</v>
      </c>
      <c r="O148" s="169">
        <f>M148+N148</f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>D149+G149+J149</f>
        <v>0</v>
      </c>
      <c r="N149" s="124">
        <f>E149+H149+K149</f>
        <v>0</v>
      </c>
      <c r="O149" s="123">
        <f>M149+N149</f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>D150+G150+J150</f>
        <v>0</v>
      </c>
      <c r="N150" s="168">
        <f>E150+H150+K150</f>
        <v>0</v>
      </c>
      <c r="O150" s="169">
        <f>M150+N150</f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>D151+G151+J151</f>
        <v>0</v>
      </c>
      <c r="N151" s="124">
        <f>E151+H151+K151</f>
        <v>0</v>
      </c>
      <c r="O151" s="123">
        <f>M151+N151</f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>D152+G152+J152</f>
        <v>0</v>
      </c>
      <c r="N152" s="168">
        <f>E152+H152+K152</f>
        <v>0</v>
      </c>
      <c r="O152" s="169">
        <f>M152+N152</f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>D153+G153+J153</f>
        <v>0</v>
      </c>
      <c r="N153" s="124">
        <f>E153+H153+K153</f>
        <v>0</v>
      </c>
      <c r="O153" s="123">
        <f>M153+N153</f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>D154+G154+J154</f>
        <v>0</v>
      </c>
      <c r="N154" s="124">
        <f>E154+H154+K154</f>
        <v>0</v>
      </c>
      <c r="O154" s="123">
        <f>M154+N154</f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>D155+G155+J155</f>
        <v>0</v>
      </c>
      <c r="N155" s="124">
        <f>E155+H155+K155</f>
        <v>0</v>
      </c>
      <c r="O155" s="123">
        <f>M155+N155</f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>D156+G156+J156</f>
        <v>0</v>
      </c>
      <c r="N156" s="168">
        <f>E156+H156+K156</f>
        <v>0</v>
      </c>
      <c r="O156" s="169">
        <f>M156+N156</f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>D157+G157+J157</f>
        <v>0</v>
      </c>
      <c r="N157" s="124">
        <f>E157+H157+K157</f>
        <v>0</v>
      </c>
      <c r="O157" s="123">
        <f>M157+N157</f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>D158+G158+J158</f>
        <v>0</v>
      </c>
      <c r="N158" s="168">
        <f>E158+H158+K158</f>
        <v>0</v>
      </c>
      <c r="O158" s="169">
        <f>M158+N158</f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>D159+G159+J159</f>
        <v>0</v>
      </c>
      <c r="N159" s="124">
        <f>E159+H159+K159</f>
        <v>0</v>
      </c>
      <c r="O159" s="123">
        <f>M159+N159</f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>D160+G160+J160</f>
        <v>0</v>
      </c>
      <c r="N160" s="168">
        <f>E160+H160+K160</f>
        <v>0</v>
      </c>
      <c r="O160" s="169">
        <f>M160+N160</f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>D161+G161+J161</f>
        <v>0</v>
      </c>
      <c r="N161" s="124">
        <f>E161+H161+K161</f>
        <v>0</v>
      </c>
      <c r="O161" s="123">
        <f>M161+N161</f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>D162+G162+J162</f>
        <v>0</v>
      </c>
      <c r="N162" s="168">
        <f>E162+H162+K162</f>
        <v>0</v>
      </c>
      <c r="O162" s="169">
        <f>M162+N162</f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>D163+G163+J163</f>
        <v>0</v>
      </c>
      <c r="N163" s="124">
        <f>E163+H163+K163</f>
        <v>0</v>
      </c>
      <c r="O163" s="123">
        <f>M163+N163</f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>D164+G164+J164</f>
        <v>0</v>
      </c>
      <c r="N164" s="124">
        <f>E164+H164+K164</f>
        <v>0</v>
      </c>
      <c r="O164" s="123">
        <f>M164+N164</f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>D165+G165+J165</f>
        <v>0</v>
      </c>
      <c r="N165" s="124">
        <f>E165+H165+K165</f>
        <v>0</v>
      </c>
      <c r="O165" s="123">
        <f>M165+N165</f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>D166+G166+J166</f>
        <v>0</v>
      </c>
      <c r="N166" s="124">
        <f>E166+H166+K166</f>
        <v>0</v>
      </c>
      <c r="O166" s="123">
        <f>M166+N166</f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>D167+G167+J167</f>
        <v>0</v>
      </c>
      <c r="N167" s="168">
        <f>E167+H167+K167</f>
        <v>0</v>
      </c>
      <c r="O167" s="169">
        <f>M167+N167</f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>D168+G168+J168</f>
        <v>0</v>
      </c>
      <c r="N168" s="124">
        <f>E168+H168+K168</f>
        <v>0</v>
      </c>
      <c r="O168" s="123">
        <f>M168+N168</f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>D169+G169+J169</f>
        <v>0</v>
      </c>
      <c r="N169" s="124">
        <f>E169+H169+K169</f>
        <v>0</v>
      </c>
      <c r="O169" s="123">
        <f>M169+N169</f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>D170+G170+J170</f>
        <v>0</v>
      </c>
      <c r="N170" s="124">
        <f>E170+H170+K170</f>
        <v>0</v>
      </c>
      <c r="O170" s="123">
        <f>M170+N170</f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>D171+G171+J171</f>
        <v>0</v>
      </c>
      <c r="N171" s="124">
        <f>E171+H171+K171</f>
        <v>0</v>
      </c>
      <c r="O171" s="123">
        <f>M171+N171</f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>D172+G172+J172</f>
        <v>0</v>
      </c>
      <c r="N172" s="124">
        <f>E172+H172+K172</f>
        <v>0</v>
      </c>
      <c r="O172" s="123">
        <f>M172+N172</f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>D173+G173+J173</f>
        <v>0</v>
      </c>
      <c r="N173" s="124">
        <f>E173+H173+K173</f>
        <v>0</v>
      </c>
      <c r="O173" s="123">
        <f>M173+N173</f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>D174+G174+J174</f>
        <v>0</v>
      </c>
      <c r="N174" s="168">
        <f>E174+H174+K174</f>
        <v>0</v>
      </c>
      <c r="O174" s="169">
        <f>M174+N174</f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>D175+G175+J175</f>
        <v>0</v>
      </c>
      <c r="N175" s="124">
        <f>E175+H175+K175</f>
        <v>0</v>
      </c>
      <c r="O175" s="123">
        <f>M175+N175</f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>D176+G176+J176</f>
        <v>0</v>
      </c>
      <c r="N176" s="124">
        <f>E176+H176+K176</f>
        <v>0</v>
      </c>
      <c r="O176" s="123">
        <f>M176+N176</f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>D177+G177+J177</f>
        <v>0</v>
      </c>
      <c r="N177" s="124">
        <f>E177+H177+K177</f>
        <v>0</v>
      </c>
      <c r="O177" s="123">
        <f>M177+N177</f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>D178+G178+J178</f>
        <v>0</v>
      </c>
      <c r="N178" s="124">
        <f>E178+H178+K178</f>
        <v>0</v>
      </c>
      <c r="O178" s="123">
        <f>M178+N178</f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>D179+G179+J179</f>
        <v>0</v>
      </c>
      <c r="N179" s="124">
        <f>E179+H179+K179</f>
        <v>0</v>
      </c>
      <c r="O179" s="123">
        <f>M179+N179</f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>D180+G180+J180</f>
        <v>0</v>
      </c>
      <c r="N180" s="124">
        <f>E180+H180+K180</f>
        <v>0</v>
      </c>
      <c r="O180" s="123">
        <f>M180+N180</f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>D181+G181+J181</f>
        <v>0</v>
      </c>
      <c r="N181" s="168">
        <f>E181+H181+K181</f>
        <v>0</v>
      </c>
      <c r="O181" s="169">
        <f>M181+N181</f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>D182+G182+J182</f>
        <v>0</v>
      </c>
      <c r="N182" s="124">
        <f>E182+H182+K182</f>
        <v>0</v>
      </c>
      <c r="O182" s="123">
        <f>M182+N182</f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>D183+G183+J183</f>
        <v>0</v>
      </c>
      <c r="N183" s="124">
        <f>E183+H183+K183</f>
        <v>0</v>
      </c>
      <c r="O183" s="123">
        <f>M183+N183</f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>D184+G184+J184</f>
        <v>0</v>
      </c>
      <c r="N184" s="124">
        <f>E184+H184+K184</f>
        <v>0</v>
      </c>
      <c r="O184" s="123">
        <f>M184+N184</f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>D185+G185+J185</f>
        <v>0</v>
      </c>
      <c r="N185" s="124">
        <f>E185+H185+K185</f>
        <v>0</v>
      </c>
      <c r="O185" s="123">
        <f>M185+N185</f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>D186+G186+J186</f>
        <v>0</v>
      </c>
      <c r="N186" s="124">
        <f>E186+H186+K186</f>
        <v>0</v>
      </c>
      <c r="O186" s="123">
        <f>M186+N186</f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>D187+G187+J187</f>
        <v>0</v>
      </c>
      <c r="N187" s="124">
        <f>E187+H187+K187</f>
        <v>0</v>
      </c>
      <c r="O187" s="123">
        <f>M187+N187</f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>D188+G188+J188</f>
        <v>0</v>
      </c>
      <c r="N188" s="124">
        <f>E188+H188+K188</f>
        <v>0</v>
      </c>
      <c r="O188" s="123">
        <f>M188+N188</f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>D189+G189+J189</f>
        <v>0</v>
      </c>
      <c r="N189" s="124">
        <f>E189+H189+K189</f>
        <v>0</v>
      </c>
      <c r="O189" s="123">
        <f>M189+N189</f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>D190+G190+J190</f>
        <v>0</v>
      </c>
      <c r="N190" s="168">
        <f>E190+H190+K190</f>
        <v>0</v>
      </c>
      <c r="O190" s="169">
        <f>M190+N190</f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>D191+G191+J191</f>
        <v>0</v>
      </c>
      <c r="N191" s="124">
        <f>E191+H191+K191</f>
        <v>0</v>
      </c>
      <c r="O191" s="123">
        <f>M191+N191</f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>D192+G192+J192</f>
        <v>0</v>
      </c>
      <c r="N192" s="168">
        <f>E192+H192+K192</f>
        <v>0</v>
      </c>
      <c r="O192" s="169">
        <f>M192+N192</f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>D193+G193+J193</f>
        <v>0</v>
      </c>
      <c r="N193" s="124">
        <f>E193+H193+K193</f>
        <v>0</v>
      </c>
      <c r="O193" s="123">
        <f>M193+N193</f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>D194+G194+J194</f>
        <v>0</v>
      </c>
      <c r="N194" s="124">
        <f>E194+H194+K194</f>
        <v>0</v>
      </c>
      <c r="O194" s="123">
        <f>M194+N194</f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>D195+G195+J195</f>
        <v>0</v>
      </c>
      <c r="N195" s="124">
        <f>E195+H195+K195</f>
        <v>0</v>
      </c>
      <c r="O195" s="123">
        <f>M195+N195</f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>D196+G196+J196</f>
        <v>0</v>
      </c>
      <c r="N196" s="168">
        <f>E196+H196+K196</f>
        <v>0</v>
      </c>
      <c r="O196" s="169">
        <f>M196+N196</f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>D197+G197+J197</f>
        <v>0</v>
      </c>
      <c r="N197" s="124">
        <f>E197+H197+K197</f>
        <v>0</v>
      </c>
      <c r="O197" s="123">
        <f>M197+N197</f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>D198+G198+J198</f>
        <v>0</v>
      </c>
      <c r="N198" s="124">
        <f>E198+H198+K198</f>
        <v>0</v>
      </c>
      <c r="O198" s="123">
        <f>M198+N198</f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>D199+G199+J199</f>
        <v>0</v>
      </c>
      <c r="N199" s="124">
        <f>E199+H199+K199</f>
        <v>0</v>
      </c>
      <c r="O199" s="123">
        <f>M199+N199</f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>D200+G200+J200</f>
        <v>0</v>
      </c>
      <c r="N200" s="124">
        <f>E200+H200+K200</f>
        <v>0</v>
      </c>
      <c r="O200" s="123">
        <f>M200+N200</f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>D201+G201+J201</f>
        <v>0</v>
      </c>
      <c r="N201" s="168">
        <f>E201+H201+K201</f>
        <v>0</v>
      </c>
      <c r="O201" s="169">
        <f>M201+N201</f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>D202+G202+J202</f>
        <v>0</v>
      </c>
      <c r="N202" s="124">
        <f>E202+H202+K202</f>
        <v>0</v>
      </c>
      <c r="O202" s="123">
        <f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>D203+G203+J203</f>
        <v>0</v>
      </c>
      <c r="N203" s="124">
        <f>E203+H203+K203</f>
        <v>0</v>
      </c>
      <c r="O203" s="123">
        <f>M203+N203</f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>D204+G204+J204</f>
        <v>0</v>
      </c>
      <c r="N204" s="124">
        <f>E204+H204+K204</f>
        <v>0</v>
      </c>
      <c r="O204" s="123">
        <f>M204+N204</f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>D205+G205+J205</f>
        <v>0</v>
      </c>
      <c r="N205" s="124">
        <f>E205+H205+K205</f>
        <v>0</v>
      </c>
      <c r="O205" s="123">
        <f>M205+N205</f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>D206+G206+J206</f>
        <v>0</v>
      </c>
      <c r="N206" s="124">
        <f>E206+H206+K206</f>
        <v>0</v>
      </c>
      <c r="O206" s="123">
        <f>M206+N206</f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>D207+G207+J207</f>
        <v>0</v>
      </c>
      <c r="N207" s="124">
        <f>E207+H207+K207</f>
        <v>0</v>
      </c>
      <c r="O207" s="123">
        <f>M207+N207</f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>D208+G208+J208</f>
        <v>0</v>
      </c>
      <c r="N208" s="124">
        <f>E208+H208+K208</f>
        <v>0</v>
      </c>
      <c r="O208" s="123">
        <f>M208+N208</f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>D209+G209+J209</f>
        <v>0</v>
      </c>
      <c r="N209" s="124">
        <f>E209+H209+K209</f>
        <v>0</v>
      </c>
      <c r="O209" s="123">
        <f>M209+N209</f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>D210+G210+J210</f>
        <v>0</v>
      </c>
      <c r="N210" s="124">
        <f>E210+H210+K210</f>
        <v>0</v>
      </c>
      <c r="O210" s="123">
        <f>M210+N210</f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>D211+G211+J211</f>
        <v>0</v>
      </c>
      <c r="N211" s="124">
        <f>E211+H211+K211</f>
        <v>0</v>
      </c>
      <c r="O211" s="123">
        <f>M211+N211</f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>D212+G212+J212</f>
        <v>0</v>
      </c>
      <c r="N212" s="168">
        <f>E212+H212+K212</f>
        <v>0</v>
      </c>
      <c r="O212" s="169">
        <f>M212+N212</f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>D213+G213+J213</f>
        <v>0</v>
      </c>
      <c r="N213" s="124">
        <f>E213+H213+K213</f>
        <v>0</v>
      </c>
      <c r="O213" s="123">
        <f>M213+N213</f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>D214+G214+J214</f>
        <v>0</v>
      </c>
      <c r="N214" s="124">
        <f>E214+H214+K214</f>
        <v>0</v>
      </c>
      <c r="O214" s="123">
        <f>M214+N214</f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>D215+G215+J215</f>
        <v>0</v>
      </c>
      <c r="N215" s="124">
        <f>E215+H215+K215</f>
        <v>0</v>
      </c>
      <c r="O215" s="123">
        <f>M215+N215</f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>D216+G216+J216</f>
        <v>0</v>
      </c>
      <c r="N216" s="124">
        <f>E216+H216+K216</f>
        <v>0</v>
      </c>
      <c r="O216" s="123">
        <f>M216+N216</f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>D217+G217+J217</f>
        <v>0</v>
      </c>
      <c r="N217" s="124">
        <f>E217+H217+K217</f>
        <v>0</v>
      </c>
      <c r="O217" s="123">
        <f>M217+N217</f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>D218+G218+J218</f>
        <v>0</v>
      </c>
      <c r="N218" s="124">
        <f>E218+H218+K218</f>
        <v>0</v>
      </c>
      <c r="O218" s="123">
        <f>M218+N218</f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>D219+G219+J219</f>
        <v>0</v>
      </c>
      <c r="N219" s="124">
        <f>E219+H219+K219</f>
        <v>0</v>
      </c>
      <c r="O219" s="123">
        <f>M219+N219</f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>D220+G220+J220</f>
        <v>0</v>
      </c>
      <c r="N220" s="124">
        <f>E220+H220+K220</f>
        <v>0</v>
      </c>
      <c r="O220" s="123">
        <f>M220+N220</f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>D221+G221+J221</f>
        <v>0</v>
      </c>
      <c r="N221" s="124">
        <f>E221+H221+K221</f>
        <v>0</v>
      </c>
      <c r="O221" s="123">
        <f>M221+N221</f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>D222+G222+J222</f>
        <v>0</v>
      </c>
      <c r="N222" s="124">
        <f>E222+H222+K222</f>
        <v>0</v>
      </c>
      <c r="O222" s="123">
        <f>M222+N222</f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>D223+G223+J223</f>
        <v>0</v>
      </c>
      <c r="N223" s="124">
        <f>E223+H223+K223</f>
        <v>0</v>
      </c>
      <c r="O223" s="123">
        <f>M223+N223</f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>D224+G224+J224</f>
        <v>0</v>
      </c>
      <c r="N224" s="124">
        <f>E224+H224+K224</f>
        <v>0</v>
      </c>
      <c r="O224" s="123">
        <f>M224+N224</f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>D225+G225+J225</f>
        <v>0</v>
      </c>
      <c r="N225" s="124">
        <f>E225+H225+K225</f>
        <v>0</v>
      </c>
      <c r="O225" s="123">
        <f>M225+N225</f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>D226+G226+J226</f>
        <v>0</v>
      </c>
      <c r="N226" s="124">
        <f>E226+H226+K226</f>
        <v>0</v>
      </c>
      <c r="O226" s="123">
        <f>M226+N226</f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>D227+G227+J227</f>
        <v>0</v>
      </c>
      <c r="N227" s="124">
        <f>E227+H227+K227</f>
        <v>0</v>
      </c>
      <c r="O227" s="123">
        <f>M227+N227</f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>D228+G228+J228</f>
        <v>0</v>
      </c>
      <c r="N228" s="124">
        <f>E228+H228+K228</f>
        <v>0</v>
      </c>
      <c r="O228" s="123">
        <f>M228+N228</f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326</v>
      </c>
      <c r="H229" s="180">
        <v>14</v>
      </c>
      <c r="I229" s="180">
        <v>340</v>
      </c>
      <c r="J229" s="180">
        <v>0</v>
      </c>
      <c r="K229" s="180">
        <v>0</v>
      </c>
      <c r="L229" s="180">
        <v>0</v>
      </c>
      <c r="M229" s="181">
        <f>D229+G229+J229</f>
        <v>326</v>
      </c>
      <c r="N229" s="181">
        <f>E229+H229+K229</f>
        <v>14</v>
      </c>
      <c r="O229" s="180">
        <f>M229+N229</f>
        <v>340</v>
      </c>
    </row>
  </sheetData>
  <sheetProtection selectLockedCells="1"/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autoFilter ref="A9:O229"/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4">
    <mergeCell ref="J7:L8"/>
    <mergeCell ref="M7:O8"/>
    <mergeCell ref="A7:A9"/>
    <mergeCell ref="C7:C9"/>
    <mergeCell ref="D7:F8"/>
    <mergeCell ref="G7:I8"/>
    <mergeCell ref="B7:B9"/>
    <mergeCell ref="D1:K1"/>
    <mergeCell ref="N1:O1"/>
    <mergeCell ref="D2:L2"/>
    <mergeCell ref="A4:O4"/>
    <mergeCell ref="E6:L6"/>
    <mergeCell ref="N6:O6"/>
    <mergeCell ref="E5:L5"/>
  </mergeCells>
  <pageMargins left="0.15748031496062992" right="0.15748031496062992" top="0.15748031496062992" bottom="0.19685039370078741" header="0.15748031496062992" footer="0.15748031496062992"/>
  <pageSetup paperSize="9" scale="6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300076</v>
      </c>
      <c r="D1" s="264" t="s">
        <v>493</v>
      </c>
      <c r="E1" s="264"/>
      <c r="F1" s="264"/>
      <c r="G1" s="264"/>
      <c r="H1" s="264"/>
      <c r="I1" s="264"/>
      <c r="J1" s="264"/>
      <c r="K1" s="264"/>
      <c r="L1" s="184"/>
      <c r="M1" s="184"/>
      <c r="N1" s="265"/>
      <c r="O1" s="265"/>
    </row>
    <row r="2" spans="1:17">
      <c r="C2" s="127" t="s">
        <v>100</v>
      </c>
      <c r="D2" s="266" t="s">
        <v>102</v>
      </c>
      <c r="E2" s="266"/>
      <c r="F2" s="266"/>
      <c r="G2" s="266"/>
      <c r="H2" s="266"/>
      <c r="I2" s="266"/>
      <c r="J2" s="266"/>
      <c r="K2" s="266"/>
      <c r="L2" s="266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67" t="s">
        <v>140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108"/>
      <c r="Q4" s="122"/>
    </row>
    <row r="5" spans="1:17">
      <c r="A5" s="109" t="s">
        <v>148</v>
      </c>
      <c r="B5" s="109"/>
      <c r="C5" s="116"/>
      <c r="D5" s="112" t="s">
        <v>318</v>
      </c>
      <c r="E5" s="268" t="s">
        <v>525</v>
      </c>
      <c r="F5" s="268"/>
      <c r="G5" s="268"/>
      <c r="H5" s="268"/>
      <c r="I5" s="268"/>
      <c r="J5" s="268"/>
      <c r="K5" s="268"/>
      <c r="L5" s="268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68" t="s">
        <v>526</v>
      </c>
      <c r="F6" s="268"/>
      <c r="G6" s="268"/>
      <c r="H6" s="268"/>
      <c r="I6" s="268"/>
      <c r="J6" s="268"/>
      <c r="K6" s="268"/>
      <c r="L6" s="268"/>
      <c r="M6" s="113"/>
      <c r="N6" s="269" t="s">
        <v>142</v>
      </c>
      <c r="O6" s="269"/>
      <c r="P6" s="107"/>
    </row>
    <row r="7" spans="1:17" ht="15" customHeight="1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7" ht="35.25" customHeight="1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7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>D10+G10+J10</f>
        <v>0</v>
      </c>
      <c r="N10" s="164">
        <f>E10+H10+K10</f>
        <v>0</v>
      </c>
      <c r="O10" s="165">
        <f>M10+N10</f>
        <v>0</v>
      </c>
    </row>
    <row r="11" spans="1:17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>D11+G11+J11</f>
        <v>0</v>
      </c>
      <c r="N11" s="168">
        <f>E11+H11+K11</f>
        <v>0</v>
      </c>
      <c r="O11" s="169">
        <f>M11+N11</f>
        <v>0</v>
      </c>
    </row>
    <row r="12" spans="1:17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127</v>
      </c>
      <c r="H12" s="158">
        <v>4</v>
      </c>
      <c r="I12" s="123">
        <v>131</v>
      </c>
      <c r="J12" s="157">
        <v>0</v>
      </c>
      <c r="K12" s="158">
        <v>0</v>
      </c>
      <c r="L12" s="123">
        <v>0</v>
      </c>
      <c r="M12" s="124">
        <f>D12+G12+J12</f>
        <v>127</v>
      </c>
      <c r="N12" s="124">
        <f>E12+H12+K12</f>
        <v>4</v>
      </c>
      <c r="O12" s="123">
        <f>M12+N12</f>
        <v>131</v>
      </c>
    </row>
    <row r="13" spans="1:17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159</v>
      </c>
      <c r="H13" s="158">
        <v>10</v>
      </c>
      <c r="I13" s="123">
        <v>169</v>
      </c>
      <c r="J13" s="157">
        <v>0</v>
      </c>
      <c r="K13" s="158">
        <v>0</v>
      </c>
      <c r="L13" s="123">
        <v>0</v>
      </c>
      <c r="M13" s="124">
        <f>D13+G13+J13</f>
        <v>159</v>
      </c>
      <c r="N13" s="124">
        <f>E13+H13+K13</f>
        <v>10</v>
      </c>
      <c r="O13" s="123">
        <f>M13+N13</f>
        <v>169</v>
      </c>
    </row>
    <row r="14" spans="1:17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>D14+G14+J14</f>
        <v>0</v>
      </c>
      <c r="N14" s="124">
        <f>E14+H14+K14</f>
        <v>0</v>
      </c>
      <c r="O14" s="123">
        <f>M14+N14</f>
        <v>0</v>
      </c>
    </row>
    <row r="15" spans="1:17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>D15+G15+J15</f>
        <v>0</v>
      </c>
      <c r="N15" s="124">
        <f>E15+H15+K15</f>
        <v>0</v>
      </c>
      <c r="O15" s="123">
        <f>M15+N15</f>
        <v>0</v>
      </c>
    </row>
    <row r="16" spans="1:17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>D16+G16+J16</f>
        <v>0</v>
      </c>
      <c r="N16" s="124">
        <f>E16+H16+K16</f>
        <v>0</v>
      </c>
      <c r="O16" s="123">
        <f>M16+N16</f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>D17+G17+J17</f>
        <v>0</v>
      </c>
      <c r="N17" s="124">
        <f>E17+H17+K17</f>
        <v>0</v>
      </c>
      <c r="O17" s="123">
        <f>M17+N17</f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>D18+G18+J18</f>
        <v>0</v>
      </c>
      <c r="N18" s="124">
        <f>E18+H18+K18</f>
        <v>0</v>
      </c>
      <c r="O18" s="123">
        <f>M18+N18</f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20</v>
      </c>
      <c r="H19" s="123">
        <v>0</v>
      </c>
      <c r="I19" s="123">
        <v>20</v>
      </c>
      <c r="J19" s="157">
        <v>0</v>
      </c>
      <c r="K19" s="123">
        <v>0</v>
      </c>
      <c r="L19" s="123">
        <v>0</v>
      </c>
      <c r="M19" s="124">
        <f>D19+G19+J19</f>
        <v>20</v>
      </c>
      <c r="N19" s="124">
        <f>E19+H19+K19</f>
        <v>0</v>
      </c>
      <c r="O19" s="123">
        <f>M19+N19</f>
        <v>20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>D20+G20+J20</f>
        <v>0</v>
      </c>
      <c r="N20" s="124">
        <f>E20+H20+K20</f>
        <v>0</v>
      </c>
      <c r="O20" s="123">
        <f>M20+N20</f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>D21+G21+J21</f>
        <v>0</v>
      </c>
      <c r="N21" s="124">
        <f>E21+H21+K21</f>
        <v>0</v>
      </c>
      <c r="O21" s="123">
        <f>M21+N21</f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>D22+G22+J22</f>
        <v>0</v>
      </c>
      <c r="N22" s="168">
        <f>E22+H22+K22</f>
        <v>0</v>
      </c>
      <c r="O22" s="169">
        <f>M22+N22</f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>D23+G23+J23</f>
        <v>0</v>
      </c>
      <c r="N23" s="124">
        <f>E23+H23+K23</f>
        <v>0</v>
      </c>
      <c r="O23" s="123">
        <f>M23+N23</f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>D24+G24+J24</f>
        <v>0</v>
      </c>
      <c r="N24" s="168">
        <f>E24+H24+K24</f>
        <v>0</v>
      </c>
      <c r="O24" s="169">
        <f>M24+N24</f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>D25+G25+J25</f>
        <v>0</v>
      </c>
      <c r="N25" s="124">
        <f>E25+H25+K25</f>
        <v>0</v>
      </c>
      <c r="O25" s="123">
        <f>M25+N25</f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>D26+G26+J26</f>
        <v>0</v>
      </c>
      <c r="N26" s="168">
        <f>E26+H26+K26</f>
        <v>0</v>
      </c>
      <c r="O26" s="169">
        <f>M26+N26</f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>D27+G27+J27</f>
        <v>0</v>
      </c>
      <c r="N27" s="124">
        <f>E27+H27+K27</f>
        <v>0</v>
      </c>
      <c r="O27" s="123">
        <f>M27+N27</f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>D28+G28+J28</f>
        <v>0</v>
      </c>
      <c r="N28" s="124">
        <f>E28+H28+K28</f>
        <v>0</v>
      </c>
      <c r="O28" s="123">
        <f>M28+N28</f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>D29+G29+J29</f>
        <v>0</v>
      </c>
      <c r="N29" s="124">
        <f>E29+H29+K29</f>
        <v>0</v>
      </c>
      <c r="O29" s="123">
        <f>M29+N29</f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>D30+G30+J30</f>
        <v>0</v>
      </c>
      <c r="N30" s="168">
        <f>E30+H30+K30</f>
        <v>0</v>
      </c>
      <c r="O30" s="169">
        <f>M30+N30</f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>D31+G31+J31</f>
        <v>0</v>
      </c>
      <c r="N31" s="125">
        <f>E31+H31+K31</f>
        <v>0</v>
      </c>
      <c r="O31" s="125">
        <f>M31+N31</f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>D32+G32+J32</f>
        <v>0</v>
      </c>
      <c r="N32" s="125">
        <f>E32+H32+K32</f>
        <v>0</v>
      </c>
      <c r="O32" s="125">
        <f>M32+N32</f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>D33+G33+J33</f>
        <v>0</v>
      </c>
      <c r="N33" s="125">
        <f>E33+H33+K33</f>
        <v>0</v>
      </c>
      <c r="O33" s="125">
        <f>M33+N33</f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>D34+G34+J34</f>
        <v>0</v>
      </c>
      <c r="N34" s="124">
        <f>E34+H34+K34</f>
        <v>0</v>
      </c>
      <c r="O34" s="123">
        <f>M34+N34</f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>D35+G35+J35</f>
        <v>0</v>
      </c>
      <c r="N35" s="168">
        <f>E35+H35+K35</f>
        <v>0</v>
      </c>
      <c r="O35" s="169">
        <f>M35+N35</f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>D36+G36+J36</f>
        <v>0</v>
      </c>
      <c r="N36" s="124">
        <f>E36+H36+K36</f>
        <v>0</v>
      </c>
      <c r="O36" s="123">
        <f>M36+N36</f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>D37+G37+J37</f>
        <v>0</v>
      </c>
      <c r="N37" s="168">
        <f>E37+H37+K37</f>
        <v>0</v>
      </c>
      <c r="O37" s="169">
        <f>M37+N37</f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>D38+G38+J38</f>
        <v>0</v>
      </c>
      <c r="N38" s="124">
        <f>E38+H38+K38</f>
        <v>0</v>
      </c>
      <c r="O38" s="123">
        <f>M38+N38</f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>D39+G39+J39</f>
        <v>0</v>
      </c>
      <c r="N39" s="124">
        <f>E39+H39+K39</f>
        <v>0</v>
      </c>
      <c r="O39" s="123">
        <f>M39+N39</f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>D40+G40+J40</f>
        <v>0</v>
      </c>
      <c r="N40" s="124">
        <f>E40+H40+K40</f>
        <v>0</v>
      </c>
      <c r="O40" s="123">
        <f>M40+N40</f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>D41+G41+J41</f>
        <v>0</v>
      </c>
      <c r="N41" s="168">
        <f>E41+H41+K41</f>
        <v>0</v>
      </c>
      <c r="O41" s="169">
        <f>M41+N41</f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>D42+G42+J42</f>
        <v>0</v>
      </c>
      <c r="N42" s="124">
        <f>E42+H42+K42</f>
        <v>0</v>
      </c>
      <c r="O42" s="123">
        <f>M42+N42</f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>D43+G43+J43</f>
        <v>0</v>
      </c>
      <c r="N43" s="124">
        <f>E43+H43+K43</f>
        <v>0</v>
      </c>
      <c r="O43" s="123">
        <f>M43+N43</f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>D44+G44+J44</f>
        <v>0</v>
      </c>
      <c r="N44" s="168">
        <f>E44+H44+K44</f>
        <v>0</v>
      </c>
      <c r="O44" s="169">
        <f>M44+N44</f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>D45+G45+J45</f>
        <v>0</v>
      </c>
      <c r="N45" s="124">
        <f>E45+H45+K45</f>
        <v>0</v>
      </c>
      <c r="O45" s="123">
        <f>M45+N45</f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>D46+G46+J46</f>
        <v>0</v>
      </c>
      <c r="N46" s="168">
        <f>E46+H46+K46</f>
        <v>0</v>
      </c>
      <c r="O46" s="169">
        <f>M46+N46</f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>D47+G47+J47</f>
        <v>0</v>
      </c>
      <c r="N47" s="124">
        <f>E47+H47+K47</f>
        <v>0</v>
      </c>
      <c r="O47" s="123">
        <f>M47+N47</f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>D48+G48+J48</f>
        <v>0</v>
      </c>
      <c r="N48" s="124">
        <f>E48+H48+K48</f>
        <v>0</v>
      </c>
      <c r="O48" s="123">
        <f>M48+N48</f>
        <v>0</v>
      </c>
    </row>
    <row r="49" spans="1:17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>D49+G49+J49</f>
        <v>0</v>
      </c>
      <c r="N49" s="168">
        <f>E49+H49+K49</f>
        <v>0</v>
      </c>
      <c r="O49" s="169">
        <f>M49+N49</f>
        <v>0</v>
      </c>
    </row>
    <row r="50" spans="1:17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>D50+G50+J50</f>
        <v>0</v>
      </c>
      <c r="N50" s="124">
        <f>E50+H50+K50</f>
        <v>0</v>
      </c>
      <c r="O50" s="123">
        <f>M50+N50</f>
        <v>0</v>
      </c>
    </row>
    <row r="51" spans="1:17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>D51+G51+J51</f>
        <v>0</v>
      </c>
      <c r="N51" s="124">
        <f>E51+H51+K51</f>
        <v>0</v>
      </c>
      <c r="O51" s="123">
        <f>M51+N51</f>
        <v>0</v>
      </c>
    </row>
    <row r="52" spans="1:17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>D52+G52+J52</f>
        <v>0</v>
      </c>
      <c r="N52" s="124">
        <f>E52+H52+K52</f>
        <v>0</v>
      </c>
      <c r="O52" s="123">
        <f>M52+N52</f>
        <v>0</v>
      </c>
    </row>
    <row r="53" spans="1:17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>D53+G53+J53</f>
        <v>0</v>
      </c>
      <c r="N53" s="124">
        <f>E53+H53+K53</f>
        <v>0</v>
      </c>
      <c r="O53" s="123">
        <f>M53+N53</f>
        <v>0</v>
      </c>
    </row>
    <row r="54" spans="1:17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>D54+G54+J54</f>
        <v>0</v>
      </c>
      <c r="N54" s="124">
        <f>E54+H54+K54</f>
        <v>0</v>
      </c>
      <c r="O54" s="123">
        <f>M54+N54</f>
        <v>0</v>
      </c>
    </row>
    <row r="55" spans="1:17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>D55+G55+J55</f>
        <v>0</v>
      </c>
      <c r="N55" s="124">
        <f>E55+H55+K55</f>
        <v>0</v>
      </c>
      <c r="O55" s="123">
        <f>M55+N55</f>
        <v>0</v>
      </c>
    </row>
    <row r="56" spans="1:17" s="118" customFormat="1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>D56+G56+J56</f>
        <v>0</v>
      </c>
      <c r="N56" s="172">
        <f>E56+H56+K56</f>
        <v>0</v>
      </c>
      <c r="O56" s="160">
        <f>M56+N56</f>
        <v>0</v>
      </c>
      <c r="Q56" s="119"/>
    </row>
    <row r="57" spans="1:17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>D57+G57+J57</f>
        <v>0</v>
      </c>
      <c r="N57" s="172">
        <f>E57+H57+K57</f>
        <v>0</v>
      </c>
      <c r="O57" s="160">
        <f>M57+N57</f>
        <v>0</v>
      </c>
    </row>
    <row r="58" spans="1:17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>D58+G58+J58</f>
        <v>0</v>
      </c>
      <c r="N58" s="168">
        <f>E58+H58+K58</f>
        <v>0</v>
      </c>
      <c r="O58" s="169">
        <f>M58+N58</f>
        <v>0</v>
      </c>
    </row>
    <row r="59" spans="1:17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>D59+G59+J59</f>
        <v>0</v>
      </c>
      <c r="N59" s="125">
        <f>E59+H59+K59</f>
        <v>0</v>
      </c>
      <c r="O59" s="125">
        <f>M59+N59</f>
        <v>0</v>
      </c>
    </row>
    <row r="60" spans="1:17" s="118" customFormat="1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>D60+G60+J60</f>
        <v>0</v>
      </c>
      <c r="N60" s="124">
        <f>E60+H60+K60</f>
        <v>0</v>
      </c>
      <c r="O60" s="123">
        <f>M60+N60</f>
        <v>0</v>
      </c>
      <c r="Q60" s="119"/>
    </row>
    <row r="61" spans="1:17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>D61+G61+J61</f>
        <v>0</v>
      </c>
      <c r="N61" s="124">
        <f>E61+H61+K61</f>
        <v>0</v>
      </c>
      <c r="O61" s="123">
        <f>M61+N61</f>
        <v>0</v>
      </c>
    </row>
    <row r="62" spans="1:17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>D62+G62+J62</f>
        <v>0</v>
      </c>
      <c r="N62" s="168">
        <f>E62+H62+K62</f>
        <v>0</v>
      </c>
      <c r="O62" s="169">
        <f>M62+N62</f>
        <v>0</v>
      </c>
    </row>
    <row r="63" spans="1:17" s="126" customFormat="1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>D63+G63+J63</f>
        <v>0</v>
      </c>
      <c r="N63" s="124">
        <f>E63+H63+K63</f>
        <v>0</v>
      </c>
      <c r="O63" s="123">
        <f>M63+N63</f>
        <v>0</v>
      </c>
      <c r="Q63" s="106"/>
    </row>
    <row r="64" spans="1:17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>D64+G64+J64</f>
        <v>0</v>
      </c>
      <c r="N64" s="124">
        <f>E64+H64+K64</f>
        <v>0</v>
      </c>
      <c r="O64" s="123">
        <f>M64+N64</f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>D65+G65+J65</f>
        <v>0</v>
      </c>
      <c r="N65" s="168">
        <f>E65+H65+K65</f>
        <v>0</v>
      </c>
      <c r="O65" s="169">
        <f>M65+N65</f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>D66+G66+J66</f>
        <v>0</v>
      </c>
      <c r="N66" s="125">
        <f>E66+H66+K66</f>
        <v>0</v>
      </c>
      <c r="O66" s="125">
        <f>M66+N66</f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>D67+G67+J67</f>
        <v>0</v>
      </c>
      <c r="N67" s="124">
        <f>E67+H67+K67</f>
        <v>0</v>
      </c>
      <c r="O67" s="123">
        <f>M67+N67</f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>D68+G68+J68</f>
        <v>0</v>
      </c>
      <c r="N68" s="124">
        <f>E68+H68+K68</f>
        <v>0</v>
      </c>
      <c r="O68" s="123">
        <f>M68+N68</f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>D69+G69+J69</f>
        <v>0</v>
      </c>
      <c r="N69" s="168">
        <f>E69+H69+K69</f>
        <v>0</v>
      </c>
      <c r="O69" s="169">
        <f>M69+N69</f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>D70+G70+J70</f>
        <v>0</v>
      </c>
      <c r="N70" s="124">
        <f>E70+H70+K70</f>
        <v>0</v>
      </c>
      <c r="O70" s="123">
        <f>M70+N70</f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>D71+G71+J71</f>
        <v>0</v>
      </c>
      <c r="N71" s="124">
        <f>E71+H71+K71</f>
        <v>0</v>
      </c>
      <c r="O71" s="123">
        <f>M71+N71</f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>D72+G72+J72</f>
        <v>0</v>
      </c>
      <c r="N72" s="168">
        <f>E72+H72+K72</f>
        <v>0</v>
      </c>
      <c r="O72" s="169">
        <f>M72+N72</f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>D73+G73+J73</f>
        <v>0</v>
      </c>
      <c r="N73" s="124">
        <f>E73+H73+K73</f>
        <v>0</v>
      </c>
      <c r="O73" s="123">
        <f>M73+N73</f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>D74+G74+J74</f>
        <v>0</v>
      </c>
      <c r="N74" s="168">
        <f>E74+H74+K74</f>
        <v>0</v>
      </c>
      <c r="O74" s="169">
        <f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>D75+G75+J75</f>
        <v>0</v>
      </c>
      <c r="N75" s="124">
        <f>E75+H75+K75</f>
        <v>0</v>
      </c>
      <c r="O75" s="123">
        <f>M75+N75</f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>D76+G76+J76</f>
        <v>0</v>
      </c>
      <c r="N76" s="124">
        <f>E76+H76+K76</f>
        <v>0</v>
      </c>
      <c r="O76" s="123">
        <f>M76+N76</f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>D77+G77+J77</f>
        <v>0</v>
      </c>
      <c r="N77" s="124">
        <f>E77+H77+K77</f>
        <v>0</v>
      </c>
      <c r="O77" s="123">
        <f>M77+N77</f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>D78+G78+J78</f>
        <v>0</v>
      </c>
      <c r="N78" s="124">
        <f>E78+H78+K78</f>
        <v>0</v>
      </c>
      <c r="O78" s="123">
        <f>M78+N78</f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>D79+G79+J79</f>
        <v>0</v>
      </c>
      <c r="N79" s="168">
        <f>E79+H79+K79</f>
        <v>0</v>
      </c>
      <c r="O79" s="169">
        <f>M79+N79</f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>D80+G80+J80</f>
        <v>0</v>
      </c>
      <c r="N80" s="124">
        <f>E80+H80+K80</f>
        <v>0</v>
      </c>
      <c r="O80" s="123">
        <f>M80+N80</f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>D81+G81+J81</f>
        <v>0</v>
      </c>
      <c r="N81" s="124">
        <f>E81+H81+K81</f>
        <v>0</v>
      </c>
      <c r="O81" s="123">
        <f>M81+N81</f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>D82+G82+J82</f>
        <v>0</v>
      </c>
      <c r="N82" s="124">
        <f>E82+H82+K82</f>
        <v>0</v>
      </c>
      <c r="O82" s="123">
        <f>M82+N82</f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>D83+G83+J83</f>
        <v>0</v>
      </c>
      <c r="N83" s="124">
        <f>E83+H83+K83</f>
        <v>0</v>
      </c>
      <c r="O83" s="123">
        <f>M83+N83</f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>D84+G84+J84</f>
        <v>0</v>
      </c>
      <c r="N84" s="124">
        <f>E84+H84+K84</f>
        <v>0</v>
      </c>
      <c r="O84" s="123">
        <f>M84+N84</f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>D85+G85+J85</f>
        <v>0</v>
      </c>
      <c r="N85" s="124">
        <f>E85+H85+K85</f>
        <v>0</v>
      </c>
      <c r="O85" s="123">
        <f>M85+N85</f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>D86+G86+J86</f>
        <v>0</v>
      </c>
      <c r="N86" s="124">
        <f>E86+H86+K86</f>
        <v>0</v>
      </c>
      <c r="O86" s="123">
        <f>M86+N86</f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>D87+G87+J87</f>
        <v>0</v>
      </c>
      <c r="N87" s="124">
        <f>E87+H87+K87</f>
        <v>0</v>
      </c>
      <c r="O87" s="123">
        <f>M87+N87</f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>D88+G88+J88</f>
        <v>0</v>
      </c>
      <c r="N88" s="124">
        <f>E88+H88+K88</f>
        <v>0</v>
      </c>
      <c r="O88" s="123">
        <f>M88+N88</f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>D89+G89+J89</f>
        <v>0</v>
      </c>
      <c r="N89" s="124">
        <f>E89+H89+K89</f>
        <v>0</v>
      </c>
      <c r="O89" s="123">
        <f>M89+N89</f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>D90+G90+J90</f>
        <v>0</v>
      </c>
      <c r="N90" s="124">
        <f>E90+H90+K90</f>
        <v>0</v>
      </c>
      <c r="O90" s="123">
        <f>M90+N90</f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>D91+G91+J91</f>
        <v>0</v>
      </c>
      <c r="N91" s="124">
        <f>E91+H91+K91</f>
        <v>0</v>
      </c>
      <c r="O91" s="123">
        <f>M91+N91</f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>D92+G92+J92</f>
        <v>0</v>
      </c>
      <c r="N92" s="124">
        <f>E92+H92+K92</f>
        <v>0</v>
      </c>
      <c r="O92" s="123">
        <f>M92+N92</f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>D93+G93+J93</f>
        <v>0</v>
      </c>
      <c r="N93" s="124">
        <f>E93+H93+K93</f>
        <v>0</v>
      </c>
      <c r="O93" s="123">
        <f>M93+N93</f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>D94+G94+J94</f>
        <v>0</v>
      </c>
      <c r="N94" s="124">
        <f>E94+H94+K94</f>
        <v>0</v>
      </c>
      <c r="O94" s="123">
        <f>M94+N94</f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>D95+G95+J95</f>
        <v>0</v>
      </c>
      <c r="N95" s="124">
        <f>E95+H95+K95</f>
        <v>0</v>
      </c>
      <c r="O95" s="123">
        <f>M95+N95</f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>D96+G96+J96</f>
        <v>0</v>
      </c>
      <c r="N96" s="124">
        <f>E96+H96+K96</f>
        <v>0</v>
      </c>
      <c r="O96" s="123">
        <f>M96+N96</f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>D97+G97+J97</f>
        <v>0</v>
      </c>
      <c r="N97" s="124">
        <f>E97+H97+K97</f>
        <v>0</v>
      </c>
      <c r="O97" s="123">
        <f>M97+N97</f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>D98+G98+J98</f>
        <v>0</v>
      </c>
      <c r="N98" s="124">
        <f>E98+H98+K98</f>
        <v>0</v>
      </c>
      <c r="O98" s="123">
        <f>M98+N98</f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>D99+G99+J99</f>
        <v>0</v>
      </c>
      <c r="N99" s="124">
        <f>E99+H99+K99</f>
        <v>0</v>
      </c>
      <c r="O99" s="123">
        <f>M99+N99</f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>D100+G100+J100</f>
        <v>0</v>
      </c>
      <c r="N100" s="124">
        <f>E100+H100+K100</f>
        <v>0</v>
      </c>
      <c r="O100" s="123">
        <f>M100+N100</f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>D101+G101+J101</f>
        <v>0</v>
      </c>
      <c r="N101" s="124">
        <f>E101+H101+K101</f>
        <v>0</v>
      </c>
      <c r="O101" s="123">
        <f>M101+N101</f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>D102+G102+J102</f>
        <v>0</v>
      </c>
      <c r="N102" s="124">
        <f>E102+H102+K102</f>
        <v>0</v>
      </c>
      <c r="O102" s="123">
        <f>M102+N102</f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>D103+G103+J103</f>
        <v>0</v>
      </c>
      <c r="N103" s="124">
        <f>E103+H103+K103</f>
        <v>0</v>
      </c>
      <c r="O103" s="123">
        <f>M103+N103</f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>D104+G104+J104</f>
        <v>0</v>
      </c>
      <c r="N104" s="124">
        <f>E104+H104+K104</f>
        <v>0</v>
      </c>
      <c r="O104" s="123">
        <f>M104+N104</f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>D105+G105+J105</f>
        <v>0</v>
      </c>
      <c r="N105" s="124">
        <f>E105+H105+K105</f>
        <v>0</v>
      </c>
      <c r="O105" s="123">
        <f>M105+N105</f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>D106+G106+J106</f>
        <v>0</v>
      </c>
      <c r="N106" s="124">
        <f>E106+H106+K106</f>
        <v>0</v>
      </c>
      <c r="O106" s="123">
        <f>M106+N106</f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>D107+G107+J107</f>
        <v>0</v>
      </c>
      <c r="N107" s="124">
        <f>E107+H107+K107</f>
        <v>0</v>
      </c>
      <c r="O107" s="123">
        <f>M107+N107</f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>D108+G108+J108</f>
        <v>0</v>
      </c>
      <c r="N108" s="124">
        <f>E108+H108+K108</f>
        <v>0</v>
      </c>
      <c r="O108" s="123">
        <f>M108+N108</f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>D109+G109+J109</f>
        <v>0</v>
      </c>
      <c r="N109" s="124">
        <f>E109+H109+K109</f>
        <v>0</v>
      </c>
      <c r="O109" s="123">
        <f>M109+N109</f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>D110+G110+J110</f>
        <v>0</v>
      </c>
      <c r="N110" s="124">
        <f>E110+H110+K110</f>
        <v>0</v>
      </c>
      <c r="O110" s="123">
        <f>M110+N110</f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>D111+G111+J111</f>
        <v>0</v>
      </c>
      <c r="N111" s="124">
        <f>E111+H111+K111</f>
        <v>0</v>
      </c>
      <c r="O111" s="123">
        <f>M111+N111</f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>D112+G112+J112</f>
        <v>0</v>
      </c>
      <c r="N112" s="124">
        <f>E112+H112+K112</f>
        <v>0</v>
      </c>
      <c r="O112" s="123">
        <f>M112+N112</f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>D113+G113+J113</f>
        <v>0</v>
      </c>
      <c r="N113" s="124">
        <f>E113+H113+K113</f>
        <v>0</v>
      </c>
      <c r="O113" s="123">
        <f>M113+N113</f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>D114+G114+J114</f>
        <v>0</v>
      </c>
      <c r="N114" s="124">
        <f>E114+H114+K114</f>
        <v>0</v>
      </c>
      <c r="O114" s="123">
        <f>M114+N114</f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>D115+G115+J115</f>
        <v>0</v>
      </c>
      <c r="N115" s="124">
        <f>E115+H115+K115</f>
        <v>0</v>
      </c>
      <c r="O115" s="123">
        <f>M115+N115</f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>D116+G116+J116</f>
        <v>0</v>
      </c>
      <c r="N116" s="124">
        <f>E116+H116+K116</f>
        <v>0</v>
      </c>
      <c r="O116" s="123">
        <f>M116+N116</f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>D117+G117+J117</f>
        <v>0</v>
      </c>
      <c r="N117" s="124">
        <f>E117+H117+K117</f>
        <v>0</v>
      </c>
      <c r="O117" s="123">
        <f>M117+N117</f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>D118+G118+J118</f>
        <v>0</v>
      </c>
      <c r="N118" s="124">
        <f>E118+H118+K118</f>
        <v>0</v>
      </c>
      <c r="O118" s="123">
        <f>M118+N118</f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>D119+G119+J119</f>
        <v>0</v>
      </c>
      <c r="N119" s="124">
        <f>E119+H119+K119</f>
        <v>0</v>
      </c>
      <c r="O119" s="123">
        <f>M119+N119</f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>D120+G120+J120</f>
        <v>0</v>
      </c>
      <c r="N120" s="124">
        <f>E120+H120+K120</f>
        <v>0</v>
      </c>
      <c r="O120" s="123">
        <f>M120+N120</f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>D121+G121+J121</f>
        <v>0</v>
      </c>
      <c r="N121" s="124">
        <f>E121+H121+K121</f>
        <v>0</v>
      </c>
      <c r="O121" s="123">
        <f>M121+N121</f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>D122+G122+J122</f>
        <v>0</v>
      </c>
      <c r="N122" s="124">
        <f>E122+H122+K122</f>
        <v>0</v>
      </c>
      <c r="O122" s="123">
        <f>M122+N122</f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>D123+G123+J123</f>
        <v>0</v>
      </c>
      <c r="N123" s="124">
        <f>E123+H123+K123</f>
        <v>0</v>
      </c>
      <c r="O123" s="123">
        <f>M123+N123</f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>D124+G124+J124</f>
        <v>0</v>
      </c>
      <c r="N124" s="124">
        <f>E124+H124+K124</f>
        <v>0</v>
      </c>
      <c r="O124" s="123">
        <f>M124+N124</f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>D125+G125+J125</f>
        <v>0</v>
      </c>
      <c r="N125" s="124">
        <f>E125+H125+K125</f>
        <v>0</v>
      </c>
      <c r="O125" s="123">
        <f>M125+N125</f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>D126+G126+J126</f>
        <v>0</v>
      </c>
      <c r="N126" s="124">
        <f>E126+H126+K126</f>
        <v>0</v>
      </c>
      <c r="O126" s="123">
        <f>M126+N126</f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>D127+G127+J127</f>
        <v>0</v>
      </c>
      <c r="N127" s="124">
        <f>E127+H127+K127</f>
        <v>0</v>
      </c>
      <c r="O127" s="123">
        <f>M127+N127</f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>D128+G128+J128</f>
        <v>0</v>
      </c>
      <c r="N128" s="124">
        <f>E128+H128+K128</f>
        <v>0</v>
      </c>
      <c r="O128" s="123">
        <f>M128+N128</f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>D129+G129+J129</f>
        <v>0</v>
      </c>
      <c r="N129" s="124">
        <f>E129+H129+K129</f>
        <v>0</v>
      </c>
      <c r="O129" s="123">
        <f>M129+N129</f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>D130+G130+J130</f>
        <v>0</v>
      </c>
      <c r="N130" s="124">
        <f>E130+H130+K130</f>
        <v>0</v>
      </c>
      <c r="O130" s="123">
        <f>M130+N130</f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>D131+G131+J131</f>
        <v>0</v>
      </c>
      <c r="N131" s="168">
        <f>E131+H131+K131</f>
        <v>0</v>
      </c>
      <c r="O131" s="169">
        <f>M131+N131</f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>D132+G132+J132</f>
        <v>0</v>
      </c>
      <c r="N132" s="124">
        <f>E132+H132+K132</f>
        <v>0</v>
      </c>
      <c r="O132" s="123">
        <f>M132+N132</f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>D133+G133+J133</f>
        <v>0</v>
      </c>
      <c r="N133" s="124">
        <f>E133+H133+K133</f>
        <v>0</v>
      </c>
      <c r="O133" s="123">
        <f>M133+N133</f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>D134+G134+J134</f>
        <v>0</v>
      </c>
      <c r="N134" s="124">
        <f>E134+H134+K134</f>
        <v>0</v>
      </c>
      <c r="O134" s="123">
        <f>M134+N134</f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>D135+G135+J135</f>
        <v>0</v>
      </c>
      <c r="N135" s="124">
        <f>E135+H135+K135</f>
        <v>0</v>
      </c>
      <c r="O135" s="123">
        <f>M135+N135</f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>D136+G136+J136</f>
        <v>0</v>
      </c>
      <c r="N136" s="124">
        <f>E136+H136+K136</f>
        <v>0</v>
      </c>
      <c r="O136" s="123">
        <f>M136+N136</f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>D137+G137+J137</f>
        <v>0</v>
      </c>
      <c r="N137" s="124">
        <f>E137+H137+K137</f>
        <v>0</v>
      </c>
      <c r="O137" s="123">
        <f>M137+N137</f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>D138+G138+J138</f>
        <v>0</v>
      </c>
      <c r="N138" s="168">
        <f>E138+H138+K138</f>
        <v>0</v>
      </c>
      <c r="O138" s="169">
        <f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>D139+G139+J139</f>
        <v>0</v>
      </c>
      <c r="N139" s="124">
        <f>E139+H139+K139</f>
        <v>0</v>
      </c>
      <c r="O139" s="123">
        <f>M139+N139</f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>D140+G140+J140</f>
        <v>0</v>
      </c>
      <c r="N140" s="124">
        <f>E140+H140+K140</f>
        <v>0</v>
      </c>
      <c r="O140" s="123">
        <f>M140+N140</f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>D141+G141+J141</f>
        <v>0</v>
      </c>
      <c r="N141" s="124">
        <f>E141+H141+K141</f>
        <v>0</v>
      </c>
      <c r="O141" s="123">
        <f>M141+N141</f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>D142+G142+J142</f>
        <v>0</v>
      </c>
      <c r="N142" s="124">
        <f>E142+H142+K142</f>
        <v>0</v>
      </c>
      <c r="O142" s="123">
        <f>M142+N142</f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>D143+G143+J143</f>
        <v>0</v>
      </c>
      <c r="N143" s="124">
        <f>E143+H143+K143</f>
        <v>0</v>
      </c>
      <c r="O143" s="123">
        <f>M143+N143</f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>D144+G144+J144</f>
        <v>0</v>
      </c>
      <c r="N144" s="124">
        <f>E144+H144+K144</f>
        <v>0</v>
      </c>
      <c r="O144" s="123">
        <f>M144+N144</f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>D145+G145+J145</f>
        <v>0</v>
      </c>
      <c r="N145" s="168">
        <f>E145+H145+K145</f>
        <v>0</v>
      </c>
      <c r="O145" s="169">
        <f>M145+N145</f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>D146+G146+J146</f>
        <v>0</v>
      </c>
      <c r="N146" s="124">
        <f>E146+H146+K146</f>
        <v>0</v>
      </c>
      <c r="O146" s="123">
        <f>M146+N146</f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>D147+G147+J147</f>
        <v>0</v>
      </c>
      <c r="N147" s="124">
        <f>E147+H147+K147</f>
        <v>0</v>
      </c>
      <c r="O147" s="123">
        <f>M147+N147</f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>D148+G148+J148</f>
        <v>0</v>
      </c>
      <c r="N148" s="168">
        <f>E148+H148+K148</f>
        <v>0</v>
      </c>
      <c r="O148" s="169">
        <f>M148+N148</f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>D149+G149+J149</f>
        <v>0</v>
      </c>
      <c r="N149" s="124">
        <f>E149+H149+K149</f>
        <v>0</v>
      </c>
      <c r="O149" s="123">
        <f>M149+N149</f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>D150+G150+J150</f>
        <v>0</v>
      </c>
      <c r="N150" s="168">
        <f>E150+H150+K150</f>
        <v>0</v>
      </c>
      <c r="O150" s="169">
        <f>M150+N150</f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>D151+G151+J151</f>
        <v>0</v>
      </c>
      <c r="N151" s="124">
        <f>E151+H151+K151</f>
        <v>0</v>
      </c>
      <c r="O151" s="123">
        <f>M151+N151</f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>D152+G152+J152</f>
        <v>0</v>
      </c>
      <c r="N152" s="168">
        <f>E152+H152+K152</f>
        <v>0</v>
      </c>
      <c r="O152" s="169">
        <f>M152+N152</f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>D153+G153+J153</f>
        <v>0</v>
      </c>
      <c r="N153" s="124">
        <f>E153+H153+K153</f>
        <v>0</v>
      </c>
      <c r="O153" s="123">
        <f>M153+N153</f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>D154+G154+J154</f>
        <v>0</v>
      </c>
      <c r="N154" s="124">
        <f>E154+H154+K154</f>
        <v>0</v>
      </c>
      <c r="O154" s="123">
        <f>M154+N154</f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>D155+G155+J155</f>
        <v>0</v>
      </c>
      <c r="N155" s="124">
        <f>E155+H155+K155</f>
        <v>0</v>
      </c>
      <c r="O155" s="123">
        <f>M155+N155</f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>D156+G156+J156</f>
        <v>0</v>
      </c>
      <c r="N156" s="168">
        <f>E156+H156+K156</f>
        <v>0</v>
      </c>
      <c r="O156" s="169">
        <f>M156+N156</f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>D157+G157+J157</f>
        <v>0</v>
      </c>
      <c r="N157" s="124">
        <f>E157+H157+K157</f>
        <v>0</v>
      </c>
      <c r="O157" s="123">
        <f>M157+N157</f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>D158+G158+J158</f>
        <v>0</v>
      </c>
      <c r="N158" s="168">
        <f>E158+H158+K158</f>
        <v>0</v>
      </c>
      <c r="O158" s="169">
        <f>M158+N158</f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>D159+G159+J159</f>
        <v>0</v>
      </c>
      <c r="N159" s="124">
        <f>E159+H159+K159</f>
        <v>0</v>
      </c>
      <c r="O159" s="123">
        <f>M159+N159</f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>D160+G160+J160</f>
        <v>0</v>
      </c>
      <c r="N160" s="168">
        <f>E160+H160+K160</f>
        <v>0</v>
      </c>
      <c r="O160" s="169">
        <f>M160+N160</f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>D161+G161+J161</f>
        <v>0</v>
      </c>
      <c r="N161" s="124">
        <f>E161+H161+K161</f>
        <v>0</v>
      </c>
      <c r="O161" s="123">
        <f>M161+N161</f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>D162+G162+J162</f>
        <v>0</v>
      </c>
      <c r="N162" s="168">
        <f>E162+H162+K162</f>
        <v>0</v>
      </c>
      <c r="O162" s="169">
        <f>M162+N162</f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>D163+G163+J163</f>
        <v>0</v>
      </c>
      <c r="N163" s="124">
        <f>E163+H163+K163</f>
        <v>0</v>
      </c>
      <c r="O163" s="123">
        <f>M163+N163</f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>D164+G164+J164</f>
        <v>0</v>
      </c>
      <c r="N164" s="124">
        <f>E164+H164+K164</f>
        <v>0</v>
      </c>
      <c r="O164" s="123">
        <f>M164+N164</f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>D165+G165+J165</f>
        <v>0</v>
      </c>
      <c r="N165" s="124">
        <f>E165+H165+K165</f>
        <v>0</v>
      </c>
      <c r="O165" s="123">
        <f>M165+N165</f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>D166+G166+J166</f>
        <v>0</v>
      </c>
      <c r="N166" s="124">
        <f>E166+H166+K166</f>
        <v>0</v>
      </c>
      <c r="O166" s="123">
        <f>M166+N166</f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>D167+G167+J167</f>
        <v>0</v>
      </c>
      <c r="N167" s="168">
        <f>E167+H167+K167</f>
        <v>0</v>
      </c>
      <c r="O167" s="169">
        <f>M167+N167</f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>D168+G168+J168</f>
        <v>0</v>
      </c>
      <c r="N168" s="124">
        <f>E168+H168+K168</f>
        <v>0</v>
      </c>
      <c r="O168" s="123">
        <f>M168+N168</f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>D169+G169+J169</f>
        <v>0</v>
      </c>
      <c r="N169" s="124">
        <f>E169+H169+K169</f>
        <v>0</v>
      </c>
      <c r="O169" s="123">
        <f>M169+N169</f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>D170+G170+J170</f>
        <v>0</v>
      </c>
      <c r="N170" s="124">
        <f>E170+H170+K170</f>
        <v>0</v>
      </c>
      <c r="O170" s="123">
        <f>M170+N170</f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>D171+G171+J171</f>
        <v>0</v>
      </c>
      <c r="N171" s="124">
        <f>E171+H171+K171</f>
        <v>0</v>
      </c>
      <c r="O171" s="123">
        <f>M171+N171</f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>D172+G172+J172</f>
        <v>0</v>
      </c>
      <c r="N172" s="124">
        <f>E172+H172+K172</f>
        <v>0</v>
      </c>
      <c r="O172" s="123">
        <f>M172+N172</f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>D173+G173+J173</f>
        <v>0</v>
      </c>
      <c r="N173" s="124">
        <f>E173+H173+K173</f>
        <v>0</v>
      </c>
      <c r="O173" s="123">
        <f>M173+N173</f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>D174+G174+J174</f>
        <v>0</v>
      </c>
      <c r="N174" s="168">
        <f>E174+H174+K174</f>
        <v>0</v>
      </c>
      <c r="O174" s="169">
        <f>M174+N174</f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>D175+G175+J175</f>
        <v>0</v>
      </c>
      <c r="N175" s="124">
        <f>E175+H175+K175</f>
        <v>0</v>
      </c>
      <c r="O175" s="123">
        <f>M175+N175</f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>D176+G176+J176</f>
        <v>0</v>
      </c>
      <c r="N176" s="124">
        <f>E176+H176+K176</f>
        <v>0</v>
      </c>
      <c r="O176" s="123">
        <f>M176+N176</f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>D177+G177+J177</f>
        <v>0</v>
      </c>
      <c r="N177" s="124">
        <f>E177+H177+K177</f>
        <v>0</v>
      </c>
      <c r="O177" s="123">
        <f>M177+N177</f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>D178+G178+J178</f>
        <v>0</v>
      </c>
      <c r="N178" s="124">
        <f>E178+H178+K178</f>
        <v>0</v>
      </c>
      <c r="O178" s="123">
        <f>M178+N178</f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>D179+G179+J179</f>
        <v>0</v>
      </c>
      <c r="N179" s="124">
        <f>E179+H179+K179</f>
        <v>0</v>
      </c>
      <c r="O179" s="123">
        <f>M179+N179</f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>D180+G180+J180</f>
        <v>0</v>
      </c>
      <c r="N180" s="124">
        <f>E180+H180+K180</f>
        <v>0</v>
      </c>
      <c r="O180" s="123">
        <f>M180+N180</f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>D181+G181+J181</f>
        <v>0</v>
      </c>
      <c r="N181" s="168">
        <f>E181+H181+K181</f>
        <v>0</v>
      </c>
      <c r="O181" s="169">
        <f>M181+N181</f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>D182+G182+J182</f>
        <v>0</v>
      </c>
      <c r="N182" s="124">
        <f>E182+H182+K182</f>
        <v>0</v>
      </c>
      <c r="O182" s="123">
        <f>M182+N182</f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>D183+G183+J183</f>
        <v>0</v>
      </c>
      <c r="N183" s="124">
        <f>E183+H183+K183</f>
        <v>0</v>
      </c>
      <c r="O183" s="123">
        <f>M183+N183</f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>D184+G184+J184</f>
        <v>0</v>
      </c>
      <c r="N184" s="124">
        <f>E184+H184+K184</f>
        <v>0</v>
      </c>
      <c r="O184" s="123">
        <f>M184+N184</f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>D185+G185+J185</f>
        <v>0</v>
      </c>
      <c r="N185" s="124">
        <f>E185+H185+K185</f>
        <v>0</v>
      </c>
      <c r="O185" s="123">
        <f>M185+N185</f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>D186+G186+J186</f>
        <v>0</v>
      </c>
      <c r="N186" s="124">
        <f>E186+H186+K186</f>
        <v>0</v>
      </c>
      <c r="O186" s="123">
        <f>M186+N186</f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>D187+G187+J187</f>
        <v>0</v>
      </c>
      <c r="N187" s="124">
        <f>E187+H187+K187</f>
        <v>0</v>
      </c>
      <c r="O187" s="123">
        <f>M187+N187</f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>D188+G188+J188</f>
        <v>0</v>
      </c>
      <c r="N188" s="124">
        <f>E188+H188+K188</f>
        <v>0</v>
      </c>
      <c r="O188" s="123">
        <f>M188+N188</f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>D189+G189+J189</f>
        <v>0</v>
      </c>
      <c r="N189" s="124">
        <f>E189+H189+K189</f>
        <v>0</v>
      </c>
      <c r="O189" s="123">
        <f>M189+N189</f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>D190+G190+J190</f>
        <v>0</v>
      </c>
      <c r="N190" s="168">
        <f>E190+H190+K190</f>
        <v>0</v>
      </c>
      <c r="O190" s="169">
        <f>M190+N190</f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>D191+G191+J191</f>
        <v>0</v>
      </c>
      <c r="N191" s="124">
        <f>E191+H191+K191</f>
        <v>0</v>
      </c>
      <c r="O191" s="123">
        <f>M191+N191</f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>D192+G192+J192</f>
        <v>0</v>
      </c>
      <c r="N192" s="168">
        <f>E192+H192+K192</f>
        <v>0</v>
      </c>
      <c r="O192" s="169">
        <f>M192+N192</f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>D193+G193+J193</f>
        <v>0</v>
      </c>
      <c r="N193" s="124">
        <f>E193+H193+K193</f>
        <v>0</v>
      </c>
      <c r="O193" s="123">
        <f>M193+N193</f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>D194+G194+J194</f>
        <v>0</v>
      </c>
      <c r="N194" s="124">
        <f>E194+H194+K194</f>
        <v>0</v>
      </c>
      <c r="O194" s="123">
        <f>M194+N194</f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>D195+G195+J195</f>
        <v>0</v>
      </c>
      <c r="N195" s="124">
        <f>E195+H195+K195</f>
        <v>0</v>
      </c>
      <c r="O195" s="123">
        <f>M195+N195</f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>D196+G196+J196</f>
        <v>0</v>
      </c>
      <c r="N196" s="168">
        <f>E196+H196+K196</f>
        <v>0</v>
      </c>
      <c r="O196" s="169">
        <f>M196+N196</f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>D197+G197+J197</f>
        <v>0</v>
      </c>
      <c r="N197" s="124">
        <f>E197+H197+K197</f>
        <v>0</v>
      </c>
      <c r="O197" s="123">
        <f>M197+N197</f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>D198+G198+J198</f>
        <v>0</v>
      </c>
      <c r="N198" s="124">
        <f>E198+H198+K198</f>
        <v>0</v>
      </c>
      <c r="O198" s="123">
        <f>M198+N198</f>
        <v>0</v>
      </c>
    </row>
    <row r="199" spans="1:15" ht="30.75" customHeight="1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>D199+G199+J199</f>
        <v>0</v>
      </c>
      <c r="N199" s="124">
        <f>E199+H199+K199</f>
        <v>0</v>
      </c>
      <c r="O199" s="123">
        <f>M199+N199</f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>D200+G200+J200</f>
        <v>0</v>
      </c>
      <c r="N200" s="124">
        <f>E200+H200+K200</f>
        <v>0</v>
      </c>
      <c r="O200" s="123">
        <f>M200+N200</f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>D201+G201+J201</f>
        <v>0</v>
      </c>
      <c r="N201" s="168">
        <f>E201+H201+K201</f>
        <v>0</v>
      </c>
      <c r="O201" s="169">
        <f>M201+N201</f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>D202+G202+J202</f>
        <v>0</v>
      </c>
      <c r="N202" s="124">
        <f>E202+H202+K202</f>
        <v>0</v>
      </c>
      <c r="O202" s="123">
        <f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>D203+G203+J203</f>
        <v>0</v>
      </c>
      <c r="N203" s="124">
        <f>E203+H203+K203</f>
        <v>0</v>
      </c>
      <c r="O203" s="123">
        <f>M203+N203</f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>D204+G204+J204</f>
        <v>0</v>
      </c>
      <c r="N204" s="124">
        <f>E204+H204+K204</f>
        <v>0</v>
      </c>
      <c r="O204" s="123">
        <f>M204+N204</f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>D205+G205+J205</f>
        <v>0</v>
      </c>
      <c r="N205" s="124">
        <f>E205+H205+K205</f>
        <v>0</v>
      </c>
      <c r="O205" s="123">
        <f>M205+N205</f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>D206+G206+J206</f>
        <v>0</v>
      </c>
      <c r="N206" s="124">
        <f>E206+H206+K206</f>
        <v>0</v>
      </c>
      <c r="O206" s="123">
        <f>M206+N206</f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>D207+G207+J207</f>
        <v>0</v>
      </c>
      <c r="N207" s="124">
        <f>E207+H207+K207</f>
        <v>0</v>
      </c>
      <c r="O207" s="123">
        <f>M207+N207</f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>D208+G208+J208</f>
        <v>0</v>
      </c>
      <c r="N208" s="124">
        <f>E208+H208+K208</f>
        <v>0</v>
      </c>
      <c r="O208" s="123">
        <f>M208+N208</f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>D209+G209+J209</f>
        <v>0</v>
      </c>
      <c r="N209" s="124">
        <f>E209+H209+K209</f>
        <v>0</v>
      </c>
      <c r="O209" s="123">
        <f>M209+N209</f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>D210+G210+J210</f>
        <v>0</v>
      </c>
      <c r="N210" s="124">
        <f>E210+H210+K210</f>
        <v>0</v>
      </c>
      <c r="O210" s="123">
        <f>M210+N210</f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>D211+G211+J211</f>
        <v>0</v>
      </c>
      <c r="N211" s="124">
        <f>E211+H211+K211</f>
        <v>0</v>
      </c>
      <c r="O211" s="123">
        <f>M211+N211</f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>D212+G212+J212</f>
        <v>0</v>
      </c>
      <c r="N212" s="168">
        <f>E212+H212+K212</f>
        <v>0</v>
      </c>
      <c r="O212" s="169">
        <f>M212+N212</f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>D213+G213+J213</f>
        <v>0</v>
      </c>
      <c r="N213" s="124">
        <f>E213+H213+K213</f>
        <v>0</v>
      </c>
      <c r="O213" s="123">
        <f>M213+N213</f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>D214+G214+J214</f>
        <v>0</v>
      </c>
      <c r="N214" s="124">
        <f>E214+H214+K214</f>
        <v>0</v>
      </c>
      <c r="O214" s="123">
        <f>M214+N214</f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>D215+G215+J215</f>
        <v>0</v>
      </c>
      <c r="N215" s="124">
        <f>E215+H215+K215</f>
        <v>0</v>
      </c>
      <c r="O215" s="123">
        <f>M215+N215</f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>D216+G216+J216</f>
        <v>0</v>
      </c>
      <c r="N216" s="124">
        <f>E216+H216+K216</f>
        <v>0</v>
      </c>
      <c r="O216" s="123">
        <f>M216+N216</f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>D217+G217+J217</f>
        <v>0</v>
      </c>
      <c r="N217" s="124">
        <f>E217+H217+K217</f>
        <v>0</v>
      </c>
      <c r="O217" s="123">
        <f>M217+N217</f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>D218+G218+J218</f>
        <v>0</v>
      </c>
      <c r="N218" s="124">
        <f>E218+H218+K218</f>
        <v>0</v>
      </c>
      <c r="O218" s="123">
        <f>M218+N218</f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>D219+G219+J219</f>
        <v>0</v>
      </c>
      <c r="N219" s="124">
        <f>E219+H219+K219</f>
        <v>0</v>
      </c>
      <c r="O219" s="123">
        <f>M219+N219</f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>D220+G220+J220</f>
        <v>0</v>
      </c>
      <c r="N220" s="124">
        <f>E220+H220+K220</f>
        <v>0</v>
      </c>
      <c r="O220" s="123">
        <f>M220+N220</f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>D221+G221+J221</f>
        <v>0</v>
      </c>
      <c r="N221" s="124">
        <f>E221+H221+K221</f>
        <v>0</v>
      </c>
      <c r="O221" s="123">
        <f>M221+N221</f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>D222+G222+J222</f>
        <v>0</v>
      </c>
      <c r="N222" s="124">
        <f>E222+H222+K222</f>
        <v>0</v>
      </c>
      <c r="O222" s="123">
        <f>M222+N222</f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>D223+G223+J223</f>
        <v>0</v>
      </c>
      <c r="N223" s="124">
        <f>E223+H223+K223</f>
        <v>0</v>
      </c>
      <c r="O223" s="123">
        <f>M223+N223</f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>D224+G224+J224</f>
        <v>0</v>
      </c>
      <c r="N224" s="124">
        <f>E224+H224+K224</f>
        <v>0</v>
      </c>
      <c r="O224" s="123">
        <f>M224+N224</f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>D225+G225+J225</f>
        <v>0</v>
      </c>
      <c r="N225" s="124">
        <f>E225+H225+K225</f>
        <v>0</v>
      </c>
      <c r="O225" s="123">
        <f>M225+N225</f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>D226+G226+J226</f>
        <v>0</v>
      </c>
      <c r="N226" s="124">
        <f>E226+H226+K226</f>
        <v>0</v>
      </c>
      <c r="O226" s="123">
        <f>M226+N226</f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>D227+G227+J227</f>
        <v>0</v>
      </c>
      <c r="N227" s="124">
        <f>E227+H227+K227</f>
        <v>0</v>
      </c>
      <c r="O227" s="123">
        <f>M227+N227</f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>D228+G228+J228</f>
        <v>0</v>
      </c>
      <c r="N228" s="124">
        <f>E228+H228+K228</f>
        <v>0</v>
      </c>
      <c r="O228" s="123">
        <f>M228+N228</f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306</v>
      </c>
      <c r="H229" s="180">
        <v>14</v>
      </c>
      <c r="I229" s="180">
        <v>320</v>
      </c>
      <c r="J229" s="180">
        <v>0</v>
      </c>
      <c r="K229" s="180">
        <v>0</v>
      </c>
      <c r="L229" s="180">
        <v>0</v>
      </c>
      <c r="M229" s="181">
        <f>D229+G229+J229</f>
        <v>306</v>
      </c>
      <c r="N229" s="181">
        <f>E229+H229+K229</f>
        <v>14</v>
      </c>
      <c r="O229" s="180">
        <f>M229+N229</f>
        <v>320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29"/>
  <sheetViews>
    <sheetView tabSelected="1"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300076</v>
      </c>
      <c r="D1" s="264" t="s">
        <v>493</v>
      </c>
      <c r="E1" s="264"/>
      <c r="F1" s="264"/>
      <c r="G1" s="264"/>
      <c r="H1" s="264"/>
      <c r="I1" s="264"/>
      <c r="J1" s="264"/>
      <c r="K1" s="264"/>
      <c r="L1" s="184"/>
      <c r="M1" s="184"/>
      <c r="N1" s="265"/>
      <c r="O1" s="265"/>
    </row>
    <row r="2" spans="1:15">
      <c r="A2" s="104"/>
      <c r="B2" s="104"/>
      <c r="C2" s="127" t="s">
        <v>100</v>
      </c>
      <c r="D2" s="266" t="s">
        <v>102</v>
      </c>
      <c r="E2" s="266"/>
      <c r="F2" s="266"/>
      <c r="G2" s="266"/>
      <c r="H2" s="266"/>
      <c r="I2" s="266"/>
      <c r="J2" s="266"/>
      <c r="K2" s="266"/>
      <c r="L2" s="266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67" t="s">
        <v>140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</row>
    <row r="5" spans="1:15">
      <c r="A5" s="109" t="s">
        <v>148</v>
      </c>
      <c r="B5" s="109"/>
      <c r="C5" s="116"/>
      <c r="D5" s="112" t="s">
        <v>318</v>
      </c>
      <c r="E5" s="268" t="s">
        <v>525</v>
      </c>
      <c r="F5" s="268"/>
      <c r="G5" s="268"/>
      <c r="H5" s="268"/>
      <c r="I5" s="268"/>
      <c r="J5" s="268"/>
      <c r="K5" s="268"/>
      <c r="L5" s="268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68" t="s">
        <v>527</v>
      </c>
      <c r="F6" s="268"/>
      <c r="G6" s="268"/>
      <c r="H6" s="268"/>
      <c r="I6" s="268"/>
      <c r="J6" s="268"/>
      <c r="K6" s="268"/>
      <c r="L6" s="268"/>
      <c r="M6" s="113"/>
      <c r="N6" s="269" t="s">
        <v>142</v>
      </c>
      <c r="O6" s="269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>D10+G10+J10</f>
        <v>0</v>
      </c>
      <c r="N10" s="164">
        <f>E10+H10+K10</f>
        <v>0</v>
      </c>
      <c r="O10" s="165">
        <f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>D11+G11+J11</f>
        <v>0</v>
      </c>
      <c r="N11" s="168">
        <f>E11+H11+K11</f>
        <v>0</v>
      </c>
      <c r="O11" s="169">
        <f>M11+N11</f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>D12+G12+J12</f>
        <v>0</v>
      </c>
      <c r="N12" s="124">
        <f>E12+H12+K12</f>
        <v>0</v>
      </c>
      <c r="O12" s="123">
        <f>M12+N12</f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>D13+G13+J13</f>
        <v>0</v>
      </c>
      <c r="N13" s="124">
        <f>E13+H13+K13</f>
        <v>0</v>
      </c>
      <c r="O13" s="123">
        <f>M13+N13</f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>D14+G14+J14</f>
        <v>0</v>
      </c>
      <c r="N14" s="124">
        <f>E14+H14+K14</f>
        <v>0</v>
      </c>
      <c r="O14" s="123">
        <f>M14+N14</f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>D15+G15+J15</f>
        <v>0</v>
      </c>
      <c r="N15" s="124">
        <f>E15+H15+K15</f>
        <v>0</v>
      </c>
      <c r="O15" s="123">
        <f>M15+N15</f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>D16+G16+J16</f>
        <v>0</v>
      </c>
      <c r="N16" s="124">
        <f>E16+H16+K16</f>
        <v>0</v>
      </c>
      <c r="O16" s="123">
        <f>M16+N16</f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>D17+G17+J17</f>
        <v>0</v>
      </c>
      <c r="N17" s="124">
        <f>E17+H17+K17</f>
        <v>0</v>
      </c>
      <c r="O17" s="123">
        <f>M17+N17</f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>D18+G18+J18</f>
        <v>0</v>
      </c>
      <c r="N18" s="124">
        <f>E18+H18+K18</f>
        <v>0</v>
      </c>
      <c r="O18" s="123">
        <f>M18+N18</f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>D19+G19+J19</f>
        <v>0</v>
      </c>
      <c r="N19" s="124">
        <f>E19+H19+K19</f>
        <v>0</v>
      </c>
      <c r="O19" s="123">
        <f>M19+N19</f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20</v>
      </c>
      <c r="H20" s="123">
        <v>0</v>
      </c>
      <c r="I20" s="123">
        <v>20</v>
      </c>
      <c r="J20" s="157">
        <v>0</v>
      </c>
      <c r="K20" s="123">
        <v>0</v>
      </c>
      <c r="L20" s="123">
        <v>0</v>
      </c>
      <c r="M20" s="124">
        <f>D20+G20+J20</f>
        <v>20</v>
      </c>
      <c r="N20" s="124">
        <f>E20+H20+K20</f>
        <v>0</v>
      </c>
      <c r="O20" s="123">
        <f>M20+N20</f>
        <v>20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>D21+G21+J21</f>
        <v>0</v>
      </c>
      <c r="N21" s="124">
        <f>E21+H21+K21</f>
        <v>0</v>
      </c>
      <c r="O21" s="123">
        <f>M21+N21</f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>D22+G22+J22</f>
        <v>0</v>
      </c>
      <c r="N22" s="168">
        <f>E22+H22+K22</f>
        <v>0</v>
      </c>
      <c r="O22" s="169">
        <f>M22+N22</f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>D23+G23+J23</f>
        <v>0</v>
      </c>
      <c r="N23" s="124">
        <f>E23+H23+K23</f>
        <v>0</v>
      </c>
      <c r="O23" s="123">
        <f>M23+N23</f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>D24+G24+J24</f>
        <v>0</v>
      </c>
      <c r="N24" s="168">
        <f>E24+H24+K24</f>
        <v>0</v>
      </c>
      <c r="O24" s="169">
        <f>M24+N24</f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>D25+G25+J25</f>
        <v>0</v>
      </c>
      <c r="N25" s="124">
        <f>E25+H25+K25</f>
        <v>0</v>
      </c>
      <c r="O25" s="123">
        <f>M25+N25</f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>D26+G26+J26</f>
        <v>0</v>
      </c>
      <c r="N26" s="168">
        <f>E26+H26+K26</f>
        <v>0</v>
      </c>
      <c r="O26" s="169">
        <f>M26+N26</f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>D27+G27+J27</f>
        <v>0</v>
      </c>
      <c r="N27" s="124">
        <f>E27+H27+K27</f>
        <v>0</v>
      </c>
      <c r="O27" s="123">
        <f>M27+N27</f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>D28+G28+J28</f>
        <v>0</v>
      </c>
      <c r="N28" s="124">
        <f>E28+H28+K28</f>
        <v>0</v>
      </c>
      <c r="O28" s="123">
        <f>M28+N28</f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>D29+G29+J29</f>
        <v>0</v>
      </c>
      <c r="N29" s="124">
        <f>E29+H29+K29</f>
        <v>0</v>
      </c>
      <c r="O29" s="123">
        <f>M29+N29</f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>D30+G30+J30</f>
        <v>0</v>
      </c>
      <c r="N30" s="168">
        <f>E30+H30+K30</f>
        <v>0</v>
      </c>
      <c r="O30" s="169">
        <f>M30+N30</f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>D31+G31+J31</f>
        <v>0</v>
      </c>
      <c r="N31" s="125">
        <f>E31+H31+K31</f>
        <v>0</v>
      </c>
      <c r="O31" s="125">
        <f>M31+N31</f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>D32+G32+J32</f>
        <v>0</v>
      </c>
      <c r="N32" s="125">
        <f>E32+H32+K32</f>
        <v>0</v>
      </c>
      <c r="O32" s="125">
        <f>M32+N32</f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>D33+G33+J33</f>
        <v>0</v>
      </c>
      <c r="N33" s="125">
        <f>E33+H33+K33</f>
        <v>0</v>
      </c>
      <c r="O33" s="125">
        <f>M33+N33</f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>D34+G34+J34</f>
        <v>0</v>
      </c>
      <c r="N34" s="124">
        <f>E34+H34+K34</f>
        <v>0</v>
      </c>
      <c r="O34" s="123">
        <f>M34+N34</f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>D35+G35+J35</f>
        <v>0</v>
      </c>
      <c r="N35" s="168">
        <f>E35+H35+K35</f>
        <v>0</v>
      </c>
      <c r="O35" s="169">
        <f>M35+N35</f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>D36+G36+J36</f>
        <v>0</v>
      </c>
      <c r="N36" s="124">
        <f>E36+H36+K36</f>
        <v>0</v>
      </c>
      <c r="O36" s="123">
        <f>M36+N36</f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>D37+G37+J37</f>
        <v>0</v>
      </c>
      <c r="N37" s="168">
        <f>E37+H37+K37</f>
        <v>0</v>
      </c>
      <c r="O37" s="169">
        <f>M37+N37</f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>D38+G38+J38</f>
        <v>0</v>
      </c>
      <c r="N38" s="124">
        <f>E38+H38+K38</f>
        <v>0</v>
      </c>
      <c r="O38" s="123">
        <f>M38+N38</f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>D39+G39+J39</f>
        <v>0</v>
      </c>
      <c r="N39" s="124">
        <f>E39+H39+K39</f>
        <v>0</v>
      </c>
      <c r="O39" s="123">
        <f>M39+N39</f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>D40+G40+J40</f>
        <v>0</v>
      </c>
      <c r="N40" s="124">
        <f>E40+H40+K40</f>
        <v>0</v>
      </c>
      <c r="O40" s="123">
        <f>M40+N40</f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>D41+G41+J41</f>
        <v>0</v>
      </c>
      <c r="N41" s="168">
        <f>E41+H41+K41</f>
        <v>0</v>
      </c>
      <c r="O41" s="169">
        <f>M41+N41</f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>D42+G42+J42</f>
        <v>0</v>
      </c>
      <c r="N42" s="124">
        <f>E42+H42+K42</f>
        <v>0</v>
      </c>
      <c r="O42" s="123">
        <f>M42+N42</f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>D43+G43+J43</f>
        <v>0</v>
      </c>
      <c r="N43" s="124">
        <f>E43+H43+K43</f>
        <v>0</v>
      </c>
      <c r="O43" s="123">
        <f>M43+N43</f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>D44+G44+J44</f>
        <v>0</v>
      </c>
      <c r="N44" s="168">
        <f>E44+H44+K44</f>
        <v>0</v>
      </c>
      <c r="O44" s="169">
        <f>M44+N44</f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>D45+G45+J45</f>
        <v>0</v>
      </c>
      <c r="N45" s="124">
        <f>E45+H45+K45</f>
        <v>0</v>
      </c>
      <c r="O45" s="123">
        <f>M45+N45</f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>D46+G46+J46</f>
        <v>0</v>
      </c>
      <c r="N46" s="168">
        <f>E46+H46+K46</f>
        <v>0</v>
      </c>
      <c r="O46" s="169">
        <f>M46+N46</f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>D47+G47+J47</f>
        <v>0</v>
      </c>
      <c r="N47" s="124">
        <f>E47+H47+K47</f>
        <v>0</v>
      </c>
      <c r="O47" s="123">
        <f>M47+N47</f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>D48+G48+J48</f>
        <v>0</v>
      </c>
      <c r="N48" s="124">
        <f>E48+H48+K48</f>
        <v>0</v>
      </c>
      <c r="O48" s="123">
        <f>M48+N48</f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>D49+G49+J49</f>
        <v>0</v>
      </c>
      <c r="N49" s="168">
        <f>E49+H49+K49</f>
        <v>0</v>
      </c>
      <c r="O49" s="169">
        <f>M49+N49</f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>D50+G50+J50</f>
        <v>0</v>
      </c>
      <c r="N50" s="124">
        <f>E50+H50+K50</f>
        <v>0</v>
      </c>
      <c r="O50" s="123">
        <f>M50+N50</f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>D51+G51+J51</f>
        <v>0</v>
      </c>
      <c r="N51" s="124">
        <f>E51+H51+K51</f>
        <v>0</v>
      </c>
      <c r="O51" s="123">
        <f>M51+N51</f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>D52+G52+J52</f>
        <v>0</v>
      </c>
      <c r="N52" s="124">
        <f>E52+H52+K52</f>
        <v>0</v>
      </c>
      <c r="O52" s="123">
        <f>M52+N52</f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>D53+G53+J53</f>
        <v>0</v>
      </c>
      <c r="N53" s="124">
        <f>E53+H53+K53</f>
        <v>0</v>
      </c>
      <c r="O53" s="123">
        <f>M53+N53</f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>D54+G54+J54</f>
        <v>0</v>
      </c>
      <c r="N54" s="124">
        <f>E54+H54+K54</f>
        <v>0</v>
      </c>
      <c r="O54" s="123">
        <f>M54+N54</f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>D55+G55+J55</f>
        <v>0</v>
      </c>
      <c r="N55" s="124">
        <f>E55+H55+K55</f>
        <v>0</v>
      </c>
      <c r="O55" s="123">
        <f>M55+N55</f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>D56+G56+J56</f>
        <v>0</v>
      </c>
      <c r="N56" s="172">
        <f>E56+H56+K56</f>
        <v>0</v>
      </c>
      <c r="O56" s="160">
        <f>M56+N56</f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>D57+G57+J57</f>
        <v>0</v>
      </c>
      <c r="N57" s="172">
        <f>E57+H57+K57</f>
        <v>0</v>
      </c>
      <c r="O57" s="160">
        <f>M57+N57</f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>D58+G58+J58</f>
        <v>0</v>
      </c>
      <c r="N58" s="168">
        <f>E58+H58+K58</f>
        <v>0</v>
      </c>
      <c r="O58" s="169">
        <f>M58+N58</f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>D59+G59+J59</f>
        <v>0</v>
      </c>
      <c r="N59" s="125">
        <f>E59+H59+K59</f>
        <v>0</v>
      </c>
      <c r="O59" s="125">
        <f>M59+N59</f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>D60+G60+J60</f>
        <v>0</v>
      </c>
      <c r="N60" s="124">
        <f>E60+H60+K60</f>
        <v>0</v>
      </c>
      <c r="O60" s="123">
        <f>M60+N60</f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>D61+G61+J61</f>
        <v>0</v>
      </c>
      <c r="N61" s="124">
        <f>E61+H61+K61</f>
        <v>0</v>
      </c>
      <c r="O61" s="123">
        <f>M61+N61</f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>D62+G62+J62</f>
        <v>0</v>
      </c>
      <c r="N62" s="168">
        <f>E62+H62+K62</f>
        <v>0</v>
      </c>
      <c r="O62" s="169">
        <f>M62+N62</f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>D63+G63+J63</f>
        <v>0</v>
      </c>
      <c r="N63" s="124">
        <f>E63+H63+K63</f>
        <v>0</v>
      </c>
      <c r="O63" s="123">
        <f>M63+N63</f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>D64+G64+J64</f>
        <v>0</v>
      </c>
      <c r="N64" s="124">
        <f>E64+H64+K64</f>
        <v>0</v>
      </c>
      <c r="O64" s="123">
        <f>M64+N64</f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>D65+G65+J65</f>
        <v>0</v>
      </c>
      <c r="N65" s="168">
        <f>E65+H65+K65</f>
        <v>0</v>
      </c>
      <c r="O65" s="169">
        <f>M65+N65</f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>D66+G66+J66</f>
        <v>0</v>
      </c>
      <c r="N66" s="125">
        <f>E66+H66+K66</f>
        <v>0</v>
      </c>
      <c r="O66" s="125">
        <f>M66+N66</f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>D67+G67+J67</f>
        <v>0</v>
      </c>
      <c r="N67" s="124">
        <f>E67+H67+K67</f>
        <v>0</v>
      </c>
      <c r="O67" s="123">
        <f>M67+N67</f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>D68+G68+J68</f>
        <v>0</v>
      </c>
      <c r="N68" s="124">
        <f>E68+H68+K68</f>
        <v>0</v>
      </c>
      <c r="O68" s="123">
        <f>M68+N68</f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>D69+G69+J69</f>
        <v>0</v>
      </c>
      <c r="N69" s="168">
        <f>E69+H69+K69</f>
        <v>0</v>
      </c>
      <c r="O69" s="169">
        <f>M69+N69</f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>D70+G70+J70</f>
        <v>0</v>
      </c>
      <c r="N70" s="124">
        <f>E70+H70+K70</f>
        <v>0</v>
      </c>
      <c r="O70" s="123">
        <f>M70+N70</f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>D71+G71+J71</f>
        <v>0</v>
      </c>
      <c r="N71" s="124">
        <f>E71+H71+K71</f>
        <v>0</v>
      </c>
      <c r="O71" s="123">
        <f>M71+N71</f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>D72+G72+J72</f>
        <v>0</v>
      </c>
      <c r="N72" s="168">
        <f>E72+H72+K72</f>
        <v>0</v>
      </c>
      <c r="O72" s="169">
        <f>M72+N72</f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>D73+G73+J73</f>
        <v>0</v>
      </c>
      <c r="N73" s="124">
        <f>E73+H73+K73</f>
        <v>0</v>
      </c>
      <c r="O73" s="123">
        <f>M73+N73</f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>D74+G74+J74</f>
        <v>0</v>
      </c>
      <c r="N74" s="168">
        <f>E74+H74+K74</f>
        <v>0</v>
      </c>
      <c r="O74" s="169">
        <f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>D75+G75+J75</f>
        <v>0</v>
      </c>
      <c r="N75" s="124">
        <f>E75+H75+K75</f>
        <v>0</v>
      </c>
      <c r="O75" s="123">
        <f>M75+N75</f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>D76+G76+J76</f>
        <v>0</v>
      </c>
      <c r="N76" s="124">
        <f>E76+H76+K76</f>
        <v>0</v>
      </c>
      <c r="O76" s="123">
        <f>M76+N76</f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>D77+G77+J77</f>
        <v>0</v>
      </c>
      <c r="N77" s="124">
        <f>E77+H77+K77</f>
        <v>0</v>
      </c>
      <c r="O77" s="123">
        <f>M77+N77</f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>D78+G78+J78</f>
        <v>0</v>
      </c>
      <c r="N78" s="124">
        <f>E78+H78+K78</f>
        <v>0</v>
      </c>
      <c r="O78" s="123">
        <f>M78+N78</f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>D79+G79+J79</f>
        <v>0</v>
      </c>
      <c r="N79" s="168">
        <f>E79+H79+K79</f>
        <v>0</v>
      </c>
      <c r="O79" s="169">
        <f>M79+N79</f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>D80+G80+J80</f>
        <v>0</v>
      </c>
      <c r="N80" s="124">
        <f>E80+H80+K80</f>
        <v>0</v>
      </c>
      <c r="O80" s="123">
        <f>M80+N80</f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>D81+G81+J81</f>
        <v>0</v>
      </c>
      <c r="N81" s="124">
        <f>E81+H81+K81</f>
        <v>0</v>
      </c>
      <c r="O81" s="123">
        <f>M81+N81</f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>D82+G82+J82</f>
        <v>0</v>
      </c>
      <c r="N82" s="124">
        <f>E82+H82+K82</f>
        <v>0</v>
      </c>
      <c r="O82" s="123">
        <f>M82+N82</f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>D83+G83+J83</f>
        <v>0</v>
      </c>
      <c r="N83" s="124">
        <f>E83+H83+K83</f>
        <v>0</v>
      </c>
      <c r="O83" s="123">
        <f>M83+N83</f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>D84+G84+J84</f>
        <v>0</v>
      </c>
      <c r="N84" s="124">
        <f>E84+H84+K84</f>
        <v>0</v>
      </c>
      <c r="O84" s="123">
        <f>M84+N84</f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>D85+G85+J85</f>
        <v>0</v>
      </c>
      <c r="N85" s="124">
        <f>E85+H85+K85</f>
        <v>0</v>
      </c>
      <c r="O85" s="123">
        <f>M85+N85</f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>D86+G86+J86</f>
        <v>0</v>
      </c>
      <c r="N86" s="124">
        <f>E86+H86+K86</f>
        <v>0</v>
      </c>
      <c r="O86" s="123">
        <f>M86+N86</f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>D87+G87+J87</f>
        <v>0</v>
      </c>
      <c r="N87" s="124">
        <f>E87+H87+K87</f>
        <v>0</v>
      </c>
      <c r="O87" s="123">
        <f>M87+N87</f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>D88+G88+J88</f>
        <v>0</v>
      </c>
      <c r="N88" s="124">
        <f>E88+H88+K88</f>
        <v>0</v>
      </c>
      <c r="O88" s="123">
        <f>M88+N88</f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>D89+G89+J89</f>
        <v>0</v>
      </c>
      <c r="N89" s="124">
        <f>E89+H89+K89</f>
        <v>0</v>
      </c>
      <c r="O89" s="123">
        <f>M89+N89</f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>D90+G90+J90</f>
        <v>0</v>
      </c>
      <c r="N90" s="124">
        <f>E90+H90+K90</f>
        <v>0</v>
      </c>
      <c r="O90" s="123">
        <f>M90+N90</f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>D91+G91+J91</f>
        <v>0</v>
      </c>
      <c r="N91" s="124">
        <f>E91+H91+K91</f>
        <v>0</v>
      </c>
      <c r="O91" s="123">
        <f>M91+N91</f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>D92+G92+J92</f>
        <v>0</v>
      </c>
      <c r="N92" s="124">
        <f>E92+H92+K92</f>
        <v>0</v>
      </c>
      <c r="O92" s="123">
        <f>M92+N92</f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>D93+G93+J93</f>
        <v>0</v>
      </c>
      <c r="N93" s="124">
        <f>E93+H93+K93</f>
        <v>0</v>
      </c>
      <c r="O93" s="123">
        <f>M93+N93</f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>D94+G94+J94</f>
        <v>0</v>
      </c>
      <c r="N94" s="124">
        <f>E94+H94+K94</f>
        <v>0</v>
      </c>
      <c r="O94" s="123">
        <f>M94+N94</f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>D95+G95+J95</f>
        <v>0</v>
      </c>
      <c r="N95" s="124">
        <f>E95+H95+K95</f>
        <v>0</v>
      </c>
      <c r="O95" s="123">
        <f>M95+N95</f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>D96+G96+J96</f>
        <v>0</v>
      </c>
      <c r="N96" s="124">
        <f>E96+H96+K96</f>
        <v>0</v>
      </c>
      <c r="O96" s="123">
        <f>M96+N96</f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>D97+G97+J97</f>
        <v>0</v>
      </c>
      <c r="N97" s="124">
        <f>E97+H97+K97</f>
        <v>0</v>
      </c>
      <c r="O97" s="123">
        <f>M97+N97</f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>D98+G98+J98</f>
        <v>0</v>
      </c>
      <c r="N98" s="124">
        <f>E98+H98+K98</f>
        <v>0</v>
      </c>
      <c r="O98" s="123">
        <f>M98+N98</f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>D99+G99+J99</f>
        <v>0</v>
      </c>
      <c r="N99" s="124">
        <f>E99+H99+K99</f>
        <v>0</v>
      </c>
      <c r="O99" s="123">
        <f>M99+N99</f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>D100+G100+J100</f>
        <v>0</v>
      </c>
      <c r="N100" s="124">
        <f>E100+H100+K100</f>
        <v>0</v>
      </c>
      <c r="O100" s="123">
        <f>M100+N100</f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>D101+G101+J101</f>
        <v>0</v>
      </c>
      <c r="N101" s="124">
        <f>E101+H101+K101</f>
        <v>0</v>
      </c>
      <c r="O101" s="123">
        <f>M101+N101</f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>D102+G102+J102</f>
        <v>0</v>
      </c>
      <c r="N102" s="124">
        <f>E102+H102+K102</f>
        <v>0</v>
      </c>
      <c r="O102" s="123">
        <f>M102+N102</f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>D103+G103+J103</f>
        <v>0</v>
      </c>
      <c r="N103" s="124">
        <f>E103+H103+K103</f>
        <v>0</v>
      </c>
      <c r="O103" s="123">
        <f>M103+N103</f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>D104+G104+J104</f>
        <v>0</v>
      </c>
      <c r="N104" s="124">
        <f>E104+H104+K104</f>
        <v>0</v>
      </c>
      <c r="O104" s="123">
        <f>M104+N104</f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>D105+G105+J105</f>
        <v>0</v>
      </c>
      <c r="N105" s="124">
        <f>E105+H105+K105</f>
        <v>0</v>
      </c>
      <c r="O105" s="123">
        <f>M105+N105</f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>D106+G106+J106</f>
        <v>0</v>
      </c>
      <c r="N106" s="124">
        <f>E106+H106+K106</f>
        <v>0</v>
      </c>
      <c r="O106" s="123">
        <f>M106+N106</f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>D107+G107+J107</f>
        <v>0</v>
      </c>
      <c r="N107" s="124">
        <f>E107+H107+K107</f>
        <v>0</v>
      </c>
      <c r="O107" s="123">
        <f>M107+N107</f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>D108+G108+J108</f>
        <v>0</v>
      </c>
      <c r="N108" s="124">
        <f>E108+H108+K108</f>
        <v>0</v>
      </c>
      <c r="O108" s="123">
        <f>M108+N108</f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>D109+G109+J109</f>
        <v>0</v>
      </c>
      <c r="N109" s="124">
        <f>E109+H109+K109</f>
        <v>0</v>
      </c>
      <c r="O109" s="123">
        <f>M109+N109</f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>D110+G110+J110</f>
        <v>0</v>
      </c>
      <c r="N110" s="124">
        <f>E110+H110+K110</f>
        <v>0</v>
      </c>
      <c r="O110" s="123">
        <f>M110+N110</f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>D111+G111+J111</f>
        <v>0</v>
      </c>
      <c r="N111" s="124">
        <f>E111+H111+K111</f>
        <v>0</v>
      </c>
      <c r="O111" s="123">
        <f>M111+N111</f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>D112+G112+J112</f>
        <v>0</v>
      </c>
      <c r="N112" s="124">
        <f>E112+H112+K112</f>
        <v>0</v>
      </c>
      <c r="O112" s="123">
        <f>M112+N112</f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>D113+G113+J113</f>
        <v>0</v>
      </c>
      <c r="N113" s="124">
        <f>E113+H113+K113</f>
        <v>0</v>
      </c>
      <c r="O113" s="123">
        <f>M113+N113</f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>D114+G114+J114</f>
        <v>0</v>
      </c>
      <c r="N114" s="124">
        <f>E114+H114+K114</f>
        <v>0</v>
      </c>
      <c r="O114" s="123">
        <f>M114+N114</f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>D115+G115+J115</f>
        <v>0</v>
      </c>
      <c r="N115" s="124">
        <f>E115+H115+K115</f>
        <v>0</v>
      </c>
      <c r="O115" s="123">
        <f>M115+N115</f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>D116+G116+J116</f>
        <v>0</v>
      </c>
      <c r="N116" s="124">
        <f>E116+H116+K116</f>
        <v>0</v>
      </c>
      <c r="O116" s="123">
        <f>M116+N116</f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>D117+G117+J117</f>
        <v>0</v>
      </c>
      <c r="N117" s="124">
        <f>E117+H117+K117</f>
        <v>0</v>
      </c>
      <c r="O117" s="123">
        <f>M117+N117</f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>D118+G118+J118</f>
        <v>0</v>
      </c>
      <c r="N118" s="124">
        <f>E118+H118+K118</f>
        <v>0</v>
      </c>
      <c r="O118" s="123">
        <f>M118+N118</f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>D119+G119+J119</f>
        <v>0</v>
      </c>
      <c r="N119" s="124">
        <f>E119+H119+K119</f>
        <v>0</v>
      </c>
      <c r="O119" s="123">
        <f>M119+N119</f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>D120+G120+J120</f>
        <v>0</v>
      </c>
      <c r="N120" s="124">
        <f>E120+H120+K120</f>
        <v>0</v>
      </c>
      <c r="O120" s="123">
        <f>M120+N120</f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>D121+G121+J121</f>
        <v>0</v>
      </c>
      <c r="N121" s="124">
        <f>E121+H121+K121</f>
        <v>0</v>
      </c>
      <c r="O121" s="123">
        <f>M121+N121</f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>D122+G122+J122</f>
        <v>0</v>
      </c>
      <c r="N122" s="124">
        <f>E122+H122+K122</f>
        <v>0</v>
      </c>
      <c r="O122" s="123">
        <f>M122+N122</f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>D123+G123+J123</f>
        <v>0</v>
      </c>
      <c r="N123" s="124">
        <f>E123+H123+K123</f>
        <v>0</v>
      </c>
      <c r="O123" s="123">
        <f>M123+N123</f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>D124+G124+J124</f>
        <v>0</v>
      </c>
      <c r="N124" s="124">
        <f>E124+H124+K124</f>
        <v>0</v>
      </c>
      <c r="O124" s="123">
        <f>M124+N124</f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>D125+G125+J125</f>
        <v>0</v>
      </c>
      <c r="N125" s="124">
        <f>E125+H125+K125</f>
        <v>0</v>
      </c>
      <c r="O125" s="123">
        <f>M125+N125</f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>D126+G126+J126</f>
        <v>0</v>
      </c>
      <c r="N126" s="124">
        <f>E126+H126+K126</f>
        <v>0</v>
      </c>
      <c r="O126" s="123">
        <f>M126+N126</f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>D127+G127+J127</f>
        <v>0</v>
      </c>
      <c r="N127" s="124">
        <f>E127+H127+K127</f>
        <v>0</v>
      </c>
      <c r="O127" s="123">
        <f>M127+N127</f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>D128+G128+J128</f>
        <v>0</v>
      </c>
      <c r="N128" s="124">
        <f>E128+H128+K128</f>
        <v>0</v>
      </c>
      <c r="O128" s="123">
        <f>M128+N128</f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>D129+G129+J129</f>
        <v>0</v>
      </c>
      <c r="N129" s="124">
        <f>E129+H129+K129</f>
        <v>0</v>
      </c>
      <c r="O129" s="123">
        <f>M129+N129</f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>D130+G130+J130</f>
        <v>0</v>
      </c>
      <c r="N130" s="124">
        <f>E130+H130+K130</f>
        <v>0</v>
      </c>
      <c r="O130" s="123">
        <f>M130+N130</f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>D131+G131+J131</f>
        <v>0</v>
      </c>
      <c r="N131" s="168">
        <f>E131+H131+K131</f>
        <v>0</v>
      </c>
      <c r="O131" s="169">
        <f>M131+N131</f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>D132+G132+J132</f>
        <v>0</v>
      </c>
      <c r="N132" s="124">
        <f>E132+H132+K132</f>
        <v>0</v>
      </c>
      <c r="O132" s="123">
        <f>M132+N132</f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>D133+G133+J133</f>
        <v>0</v>
      </c>
      <c r="N133" s="124">
        <f>E133+H133+K133</f>
        <v>0</v>
      </c>
      <c r="O133" s="123">
        <f>M133+N133</f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>D134+G134+J134</f>
        <v>0</v>
      </c>
      <c r="N134" s="124">
        <f>E134+H134+K134</f>
        <v>0</v>
      </c>
      <c r="O134" s="123">
        <f>M134+N134</f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>D135+G135+J135</f>
        <v>0</v>
      </c>
      <c r="N135" s="124">
        <f>E135+H135+K135</f>
        <v>0</v>
      </c>
      <c r="O135" s="123">
        <f>M135+N135</f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>D136+G136+J136</f>
        <v>0</v>
      </c>
      <c r="N136" s="124">
        <f>E136+H136+K136</f>
        <v>0</v>
      </c>
      <c r="O136" s="123">
        <f>M136+N136</f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>D137+G137+J137</f>
        <v>0</v>
      </c>
      <c r="N137" s="124">
        <f>E137+H137+K137</f>
        <v>0</v>
      </c>
      <c r="O137" s="123">
        <f>M137+N137</f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>D138+G138+J138</f>
        <v>0</v>
      </c>
      <c r="N138" s="168">
        <f>E138+H138+K138</f>
        <v>0</v>
      </c>
      <c r="O138" s="169">
        <f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>D139+G139+J139</f>
        <v>0</v>
      </c>
      <c r="N139" s="124">
        <f>E139+H139+K139</f>
        <v>0</v>
      </c>
      <c r="O139" s="123">
        <f>M139+N139</f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>D140+G140+J140</f>
        <v>0</v>
      </c>
      <c r="N140" s="124">
        <f>E140+H140+K140</f>
        <v>0</v>
      </c>
      <c r="O140" s="123">
        <f>M140+N140</f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>D141+G141+J141</f>
        <v>0</v>
      </c>
      <c r="N141" s="124">
        <f>E141+H141+K141</f>
        <v>0</v>
      </c>
      <c r="O141" s="123">
        <f>M141+N141</f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>D142+G142+J142</f>
        <v>0</v>
      </c>
      <c r="N142" s="124">
        <f>E142+H142+K142</f>
        <v>0</v>
      </c>
      <c r="O142" s="123">
        <f>M142+N142</f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>D143+G143+J143</f>
        <v>0</v>
      </c>
      <c r="N143" s="124">
        <f>E143+H143+K143</f>
        <v>0</v>
      </c>
      <c r="O143" s="123">
        <f>M143+N143</f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>D144+G144+J144</f>
        <v>0</v>
      </c>
      <c r="N144" s="124">
        <f>E144+H144+K144</f>
        <v>0</v>
      </c>
      <c r="O144" s="123">
        <f>M144+N144</f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>D145+G145+J145</f>
        <v>0</v>
      </c>
      <c r="N145" s="168">
        <f>E145+H145+K145</f>
        <v>0</v>
      </c>
      <c r="O145" s="169">
        <f>M145+N145</f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>D146+G146+J146</f>
        <v>0</v>
      </c>
      <c r="N146" s="124">
        <f>E146+H146+K146</f>
        <v>0</v>
      </c>
      <c r="O146" s="123">
        <f>M146+N146</f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>D147+G147+J147</f>
        <v>0</v>
      </c>
      <c r="N147" s="124">
        <f>E147+H147+K147</f>
        <v>0</v>
      </c>
      <c r="O147" s="123">
        <f>M147+N147</f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>D148+G148+J148</f>
        <v>0</v>
      </c>
      <c r="N148" s="168">
        <f>E148+H148+K148</f>
        <v>0</v>
      </c>
      <c r="O148" s="169">
        <f>M148+N148</f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>D149+G149+J149</f>
        <v>0</v>
      </c>
      <c r="N149" s="124">
        <f>E149+H149+K149</f>
        <v>0</v>
      </c>
      <c r="O149" s="123">
        <f>M149+N149</f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>D150+G150+J150</f>
        <v>0</v>
      </c>
      <c r="N150" s="168">
        <f>E150+H150+K150</f>
        <v>0</v>
      </c>
      <c r="O150" s="169">
        <f>M150+N150</f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>D151+G151+J151</f>
        <v>0</v>
      </c>
      <c r="N151" s="124">
        <f>E151+H151+K151</f>
        <v>0</v>
      </c>
      <c r="O151" s="123">
        <f>M151+N151</f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>D152+G152+J152</f>
        <v>0</v>
      </c>
      <c r="N152" s="168">
        <f>E152+H152+K152</f>
        <v>0</v>
      </c>
      <c r="O152" s="169">
        <f>M152+N152</f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>D153+G153+J153</f>
        <v>0</v>
      </c>
      <c r="N153" s="124">
        <f>E153+H153+K153</f>
        <v>0</v>
      </c>
      <c r="O153" s="123">
        <f>M153+N153</f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>D154+G154+J154</f>
        <v>0</v>
      </c>
      <c r="N154" s="124">
        <f>E154+H154+K154</f>
        <v>0</v>
      </c>
      <c r="O154" s="123">
        <f>M154+N154</f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>D155+G155+J155</f>
        <v>0</v>
      </c>
      <c r="N155" s="124">
        <f>E155+H155+K155</f>
        <v>0</v>
      </c>
      <c r="O155" s="123">
        <f>M155+N155</f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>D156+G156+J156</f>
        <v>0</v>
      </c>
      <c r="N156" s="168">
        <f>E156+H156+K156</f>
        <v>0</v>
      </c>
      <c r="O156" s="169">
        <f>M156+N156</f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>D157+G157+J157</f>
        <v>0</v>
      </c>
      <c r="N157" s="124">
        <f>E157+H157+K157</f>
        <v>0</v>
      </c>
      <c r="O157" s="123">
        <f>M157+N157</f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>D158+G158+J158</f>
        <v>0</v>
      </c>
      <c r="N158" s="168">
        <f>E158+H158+K158</f>
        <v>0</v>
      </c>
      <c r="O158" s="169">
        <f>M158+N158</f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>D159+G159+J159</f>
        <v>0</v>
      </c>
      <c r="N159" s="124">
        <f>E159+H159+K159</f>
        <v>0</v>
      </c>
      <c r="O159" s="123">
        <f>M159+N159</f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>D160+G160+J160</f>
        <v>0</v>
      </c>
      <c r="N160" s="168">
        <f>E160+H160+K160</f>
        <v>0</v>
      </c>
      <c r="O160" s="169">
        <f>M160+N160</f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>D161+G161+J161</f>
        <v>0</v>
      </c>
      <c r="N161" s="124">
        <f>E161+H161+K161</f>
        <v>0</v>
      </c>
      <c r="O161" s="123">
        <f>M161+N161</f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>D162+G162+J162</f>
        <v>0</v>
      </c>
      <c r="N162" s="168">
        <f>E162+H162+K162</f>
        <v>0</v>
      </c>
      <c r="O162" s="169">
        <f>M162+N162</f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>D163+G163+J163</f>
        <v>0</v>
      </c>
      <c r="N163" s="124">
        <f>E163+H163+K163</f>
        <v>0</v>
      </c>
      <c r="O163" s="123">
        <f>M163+N163</f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>D164+G164+J164</f>
        <v>0</v>
      </c>
      <c r="N164" s="124">
        <f>E164+H164+K164</f>
        <v>0</v>
      </c>
      <c r="O164" s="123">
        <f>M164+N164</f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>D165+G165+J165</f>
        <v>0</v>
      </c>
      <c r="N165" s="124">
        <f>E165+H165+K165</f>
        <v>0</v>
      </c>
      <c r="O165" s="123">
        <f>M165+N165</f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>D166+G166+J166</f>
        <v>0</v>
      </c>
      <c r="N166" s="124">
        <f>E166+H166+K166</f>
        <v>0</v>
      </c>
      <c r="O166" s="123">
        <f>M166+N166</f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>D167+G167+J167</f>
        <v>0</v>
      </c>
      <c r="N167" s="168">
        <f>E167+H167+K167</f>
        <v>0</v>
      </c>
      <c r="O167" s="169">
        <f>M167+N167</f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>D168+G168+J168</f>
        <v>0</v>
      </c>
      <c r="N168" s="124">
        <f>E168+H168+K168</f>
        <v>0</v>
      </c>
      <c r="O168" s="123">
        <f>M168+N168</f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>D169+G169+J169</f>
        <v>0</v>
      </c>
      <c r="N169" s="124">
        <f>E169+H169+K169</f>
        <v>0</v>
      </c>
      <c r="O169" s="123">
        <f>M169+N169</f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>D170+G170+J170</f>
        <v>0</v>
      </c>
      <c r="N170" s="124">
        <f>E170+H170+K170</f>
        <v>0</v>
      </c>
      <c r="O170" s="123">
        <f>M170+N170</f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>D171+G171+J171</f>
        <v>0</v>
      </c>
      <c r="N171" s="124">
        <f>E171+H171+K171</f>
        <v>0</v>
      </c>
      <c r="O171" s="123">
        <f>M171+N171</f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>D172+G172+J172</f>
        <v>0</v>
      </c>
      <c r="N172" s="124">
        <f>E172+H172+K172</f>
        <v>0</v>
      </c>
      <c r="O172" s="123">
        <f>M172+N172</f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>D173+G173+J173</f>
        <v>0</v>
      </c>
      <c r="N173" s="124">
        <f>E173+H173+K173</f>
        <v>0</v>
      </c>
      <c r="O173" s="123">
        <f>M173+N173</f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>D174+G174+J174</f>
        <v>0</v>
      </c>
      <c r="N174" s="168">
        <f>E174+H174+K174</f>
        <v>0</v>
      </c>
      <c r="O174" s="169">
        <f>M174+N174</f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>D175+G175+J175</f>
        <v>0</v>
      </c>
      <c r="N175" s="124">
        <f>E175+H175+K175</f>
        <v>0</v>
      </c>
      <c r="O175" s="123">
        <f>M175+N175</f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>D176+G176+J176</f>
        <v>0</v>
      </c>
      <c r="N176" s="124">
        <f>E176+H176+K176</f>
        <v>0</v>
      </c>
      <c r="O176" s="123">
        <f>M176+N176</f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>D177+G177+J177</f>
        <v>0</v>
      </c>
      <c r="N177" s="124">
        <f>E177+H177+K177</f>
        <v>0</v>
      </c>
      <c r="O177" s="123">
        <f>M177+N177</f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>D178+G178+J178</f>
        <v>0</v>
      </c>
      <c r="N178" s="124">
        <f>E178+H178+K178</f>
        <v>0</v>
      </c>
      <c r="O178" s="123">
        <f>M178+N178</f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>D179+G179+J179</f>
        <v>0</v>
      </c>
      <c r="N179" s="124">
        <f>E179+H179+K179</f>
        <v>0</v>
      </c>
      <c r="O179" s="123">
        <f>M179+N179</f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>D180+G180+J180</f>
        <v>0</v>
      </c>
      <c r="N180" s="124">
        <f>E180+H180+K180</f>
        <v>0</v>
      </c>
      <c r="O180" s="123">
        <f>M180+N180</f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>D181+G181+J181</f>
        <v>0</v>
      </c>
      <c r="N181" s="168">
        <f>E181+H181+K181</f>
        <v>0</v>
      </c>
      <c r="O181" s="169">
        <f>M181+N181</f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>D182+G182+J182</f>
        <v>0</v>
      </c>
      <c r="N182" s="124">
        <f>E182+H182+K182</f>
        <v>0</v>
      </c>
      <c r="O182" s="123">
        <f>M182+N182</f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>D183+G183+J183</f>
        <v>0</v>
      </c>
      <c r="N183" s="124">
        <f>E183+H183+K183</f>
        <v>0</v>
      </c>
      <c r="O183" s="123">
        <f>M183+N183</f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>D184+G184+J184</f>
        <v>0</v>
      </c>
      <c r="N184" s="124">
        <f>E184+H184+K184</f>
        <v>0</v>
      </c>
      <c r="O184" s="123">
        <f>M184+N184</f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>D185+G185+J185</f>
        <v>0</v>
      </c>
      <c r="N185" s="124">
        <f>E185+H185+K185</f>
        <v>0</v>
      </c>
      <c r="O185" s="123">
        <f>M185+N185</f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>D186+G186+J186</f>
        <v>0</v>
      </c>
      <c r="N186" s="124">
        <f>E186+H186+K186</f>
        <v>0</v>
      </c>
      <c r="O186" s="123">
        <f>M186+N186</f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>D187+G187+J187</f>
        <v>0</v>
      </c>
      <c r="N187" s="124">
        <f>E187+H187+K187</f>
        <v>0</v>
      </c>
      <c r="O187" s="123">
        <f>M187+N187</f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>D188+G188+J188</f>
        <v>0</v>
      </c>
      <c r="N188" s="124">
        <f>E188+H188+K188</f>
        <v>0</v>
      </c>
      <c r="O188" s="123">
        <f>M188+N188</f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>D189+G189+J189</f>
        <v>0</v>
      </c>
      <c r="N189" s="124">
        <f>E189+H189+K189</f>
        <v>0</v>
      </c>
      <c r="O189" s="123">
        <f>M189+N189</f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>D190+G190+J190</f>
        <v>0</v>
      </c>
      <c r="N190" s="168">
        <f>E190+H190+K190</f>
        <v>0</v>
      </c>
      <c r="O190" s="169">
        <f>M190+N190</f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>D191+G191+J191</f>
        <v>0</v>
      </c>
      <c r="N191" s="124">
        <f>E191+H191+K191</f>
        <v>0</v>
      </c>
      <c r="O191" s="123">
        <f>M191+N191</f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>D192+G192+J192</f>
        <v>0</v>
      </c>
      <c r="N192" s="168">
        <f>E192+H192+K192</f>
        <v>0</v>
      </c>
      <c r="O192" s="169">
        <f>M192+N192</f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>D193+G193+J193</f>
        <v>0</v>
      </c>
      <c r="N193" s="124">
        <f>E193+H193+K193</f>
        <v>0</v>
      </c>
      <c r="O193" s="123">
        <f>M193+N193</f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>D194+G194+J194</f>
        <v>0</v>
      </c>
      <c r="N194" s="124">
        <f>E194+H194+K194</f>
        <v>0</v>
      </c>
      <c r="O194" s="123">
        <f>M194+N194</f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>D195+G195+J195</f>
        <v>0</v>
      </c>
      <c r="N195" s="124">
        <f>E195+H195+K195</f>
        <v>0</v>
      </c>
      <c r="O195" s="123">
        <f>M195+N195</f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>D196+G196+J196</f>
        <v>0</v>
      </c>
      <c r="N196" s="168">
        <f>E196+H196+K196</f>
        <v>0</v>
      </c>
      <c r="O196" s="169">
        <f>M196+N196</f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>D197+G197+J197</f>
        <v>0</v>
      </c>
      <c r="N197" s="124">
        <f>E197+H197+K197</f>
        <v>0</v>
      </c>
      <c r="O197" s="123">
        <f>M197+N197</f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>D198+G198+J198</f>
        <v>0</v>
      </c>
      <c r="N198" s="124">
        <f>E198+H198+K198</f>
        <v>0</v>
      </c>
      <c r="O198" s="123">
        <f>M198+N198</f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>D199+G199+J199</f>
        <v>0</v>
      </c>
      <c r="N199" s="124">
        <f>E199+H199+K199</f>
        <v>0</v>
      </c>
      <c r="O199" s="123">
        <f>M199+N199</f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>D200+G200+J200</f>
        <v>0</v>
      </c>
      <c r="N200" s="124">
        <f>E200+H200+K200</f>
        <v>0</v>
      </c>
      <c r="O200" s="123">
        <f>M200+N200</f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>D201+G201+J201</f>
        <v>0</v>
      </c>
      <c r="N201" s="168">
        <f>E201+H201+K201</f>
        <v>0</v>
      </c>
      <c r="O201" s="169">
        <f>M201+N201</f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>D202+G202+J202</f>
        <v>0</v>
      </c>
      <c r="N202" s="124">
        <f>E202+H202+K202</f>
        <v>0</v>
      </c>
      <c r="O202" s="123">
        <f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>D203+G203+J203</f>
        <v>0</v>
      </c>
      <c r="N203" s="124">
        <f>E203+H203+K203</f>
        <v>0</v>
      </c>
      <c r="O203" s="123">
        <f>M203+N203</f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>D204+G204+J204</f>
        <v>0</v>
      </c>
      <c r="N204" s="124">
        <f>E204+H204+K204</f>
        <v>0</v>
      </c>
      <c r="O204" s="123">
        <f>M204+N204</f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>D205+G205+J205</f>
        <v>0</v>
      </c>
      <c r="N205" s="124">
        <f>E205+H205+K205</f>
        <v>0</v>
      </c>
      <c r="O205" s="123">
        <f>M205+N205</f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>D206+G206+J206</f>
        <v>0</v>
      </c>
      <c r="N206" s="124">
        <f>E206+H206+K206</f>
        <v>0</v>
      </c>
      <c r="O206" s="123">
        <f>M206+N206</f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>D207+G207+J207</f>
        <v>0</v>
      </c>
      <c r="N207" s="124">
        <f>E207+H207+K207</f>
        <v>0</v>
      </c>
      <c r="O207" s="123">
        <f>M207+N207</f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>D208+G208+J208</f>
        <v>0</v>
      </c>
      <c r="N208" s="124">
        <f>E208+H208+K208</f>
        <v>0</v>
      </c>
      <c r="O208" s="123">
        <f>M208+N208</f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>D209+G209+J209</f>
        <v>0</v>
      </c>
      <c r="N209" s="124">
        <f>E209+H209+K209</f>
        <v>0</v>
      </c>
      <c r="O209" s="123">
        <f>M209+N209</f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>D210+G210+J210</f>
        <v>0</v>
      </c>
      <c r="N210" s="124">
        <f>E210+H210+K210</f>
        <v>0</v>
      </c>
      <c r="O210" s="123">
        <f>M210+N210</f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>D211+G211+J211</f>
        <v>0</v>
      </c>
      <c r="N211" s="124">
        <f>E211+H211+K211</f>
        <v>0</v>
      </c>
      <c r="O211" s="123">
        <f>M211+N211</f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>D212+G212+J212</f>
        <v>0</v>
      </c>
      <c r="N212" s="168">
        <f>E212+H212+K212</f>
        <v>0</v>
      </c>
      <c r="O212" s="169">
        <f>M212+N212</f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>D213+G213+J213</f>
        <v>0</v>
      </c>
      <c r="N213" s="124">
        <f>E213+H213+K213</f>
        <v>0</v>
      </c>
      <c r="O213" s="123">
        <f>M213+N213</f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>D214+G214+J214</f>
        <v>0</v>
      </c>
      <c r="N214" s="124">
        <f>E214+H214+K214</f>
        <v>0</v>
      </c>
      <c r="O214" s="123">
        <f>M214+N214</f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>D215+G215+J215</f>
        <v>0</v>
      </c>
      <c r="N215" s="124">
        <f>E215+H215+K215</f>
        <v>0</v>
      </c>
      <c r="O215" s="123">
        <f>M215+N215</f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>D216+G216+J216</f>
        <v>0</v>
      </c>
      <c r="N216" s="124">
        <f>E216+H216+K216</f>
        <v>0</v>
      </c>
      <c r="O216" s="123">
        <f>M216+N216</f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>D217+G217+J217</f>
        <v>0</v>
      </c>
      <c r="N217" s="124">
        <f>E217+H217+K217</f>
        <v>0</v>
      </c>
      <c r="O217" s="123">
        <f>M217+N217</f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>D218+G218+J218</f>
        <v>0</v>
      </c>
      <c r="N218" s="124">
        <f>E218+H218+K218</f>
        <v>0</v>
      </c>
      <c r="O218" s="123">
        <f>M218+N218</f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>D219+G219+J219</f>
        <v>0</v>
      </c>
      <c r="N219" s="124">
        <f>E219+H219+K219</f>
        <v>0</v>
      </c>
      <c r="O219" s="123">
        <f>M219+N219</f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>D220+G220+J220</f>
        <v>0</v>
      </c>
      <c r="N220" s="124">
        <f>E220+H220+K220</f>
        <v>0</v>
      </c>
      <c r="O220" s="123">
        <f>M220+N220</f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>D221+G221+J221</f>
        <v>0</v>
      </c>
      <c r="N221" s="124">
        <f>E221+H221+K221</f>
        <v>0</v>
      </c>
      <c r="O221" s="123">
        <f>M221+N221</f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>D222+G222+J222</f>
        <v>0</v>
      </c>
      <c r="N222" s="124">
        <f>E222+H222+K222</f>
        <v>0</v>
      </c>
      <c r="O222" s="123">
        <f>M222+N222</f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>D223+G223+J223</f>
        <v>0</v>
      </c>
      <c r="N223" s="124">
        <f>E223+H223+K223</f>
        <v>0</v>
      </c>
      <c r="O223" s="123">
        <f>M223+N223</f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>D224+G224+J224</f>
        <v>0</v>
      </c>
      <c r="N224" s="124">
        <f>E224+H224+K224</f>
        <v>0</v>
      </c>
      <c r="O224" s="123">
        <f>M224+N224</f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>D225+G225+J225</f>
        <v>0</v>
      </c>
      <c r="N225" s="124">
        <f>E225+H225+K225</f>
        <v>0</v>
      </c>
      <c r="O225" s="123">
        <f>M225+N225</f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>D226+G226+J226</f>
        <v>0</v>
      </c>
      <c r="N226" s="124">
        <f>E226+H226+K226</f>
        <v>0</v>
      </c>
      <c r="O226" s="123">
        <f>M226+N226</f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>D227+G227+J227</f>
        <v>0</v>
      </c>
      <c r="N227" s="124">
        <f>E227+H227+K227</f>
        <v>0</v>
      </c>
      <c r="O227" s="123">
        <f>M227+N227</f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>D228+G228+J228</f>
        <v>0</v>
      </c>
      <c r="N228" s="124">
        <f>E228+H228+K228</f>
        <v>0</v>
      </c>
      <c r="O228" s="123">
        <f>M228+N228</f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20</v>
      </c>
      <c r="H229" s="180">
        <v>0</v>
      </c>
      <c r="I229" s="180">
        <v>20</v>
      </c>
      <c r="J229" s="180">
        <v>0</v>
      </c>
      <c r="K229" s="180">
        <v>0</v>
      </c>
      <c r="L229" s="180">
        <v>0</v>
      </c>
      <c r="M229" s="181">
        <f>D229+G229+J229</f>
        <v>20</v>
      </c>
      <c r="N229" s="181">
        <f>E229+H229+K229</f>
        <v>0</v>
      </c>
      <c r="O229" s="180">
        <f>M229+N229</f>
        <v>20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D1:K1"/>
    <mergeCell ref="N1:O1"/>
    <mergeCell ref="D2:L2"/>
    <mergeCell ref="A4:O4"/>
    <mergeCell ref="E5:L5"/>
    <mergeCell ref="E6:L6"/>
    <mergeCell ref="N6:O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300076</vt:lpstr>
      <vt:lpstr>код</vt:lpstr>
      <vt:lpstr>ВСЕ_</vt:lpstr>
      <vt:lpstr>6 (136)</vt:lpstr>
      <vt:lpstr>6 (137)</vt:lpstr>
      <vt:lpstr>Лист2</vt:lpstr>
      <vt:lpstr>Лист1</vt:lpstr>
      <vt:lpstr>'300076'!Заголовки_для_печати</vt:lpstr>
      <vt:lpstr>'300076'!Область_печати</vt:lpstr>
      <vt:lpstr>'6 (136)'!Область_печати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2019-04-29T13:21:00Z</cp:lastPrinted>
  <dcterms:created xsi:type="dcterms:W3CDTF">2015-12-11T12:58:16Z</dcterms:created>
  <dcterms:modified xsi:type="dcterms:W3CDTF">2022-04-06T07:09:49Z</dcterms:modified>
</cp:coreProperties>
</file>